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17"/>
  <workbookPr showInkAnnotation="0" autoCompressPictures="0"/>
  <bookViews>
    <workbookView xWindow="5440" yWindow="0" windowWidth="34380" windowHeight="27900" tabRatio="500" activeTab="1"/>
  </bookViews>
  <sheets>
    <sheet name="280mm Rostock" sheetId="1" r:id="rId1"/>
    <sheet name="180mm Mini Kossel" sheetId="3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13" i="1" l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12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86" i="1"/>
  <c r="E78" i="1"/>
  <c r="E79" i="1"/>
  <c r="E80" i="1"/>
  <c r="E81" i="1"/>
  <c r="E82" i="1"/>
  <c r="E77" i="1"/>
  <c r="E64" i="1"/>
  <c r="E65" i="1"/>
  <c r="E66" i="1"/>
  <c r="E67" i="1"/>
  <c r="E68" i="1"/>
  <c r="E69" i="1"/>
  <c r="E70" i="1"/>
  <c r="E71" i="1"/>
  <c r="E72" i="1"/>
  <c r="E73" i="1"/>
  <c r="E74" i="1"/>
  <c r="E63" i="1"/>
  <c r="E50" i="1"/>
  <c r="E51" i="1"/>
  <c r="E52" i="1"/>
  <c r="E53" i="1"/>
  <c r="E54" i="1"/>
  <c r="E55" i="1"/>
  <c r="E56" i="1"/>
  <c r="E57" i="1"/>
  <c r="E58" i="1"/>
  <c r="E59" i="1"/>
  <c r="E60" i="1"/>
  <c r="E49" i="1"/>
  <c r="I50" i="1"/>
  <c r="I51" i="1"/>
  <c r="I52" i="1"/>
  <c r="I53" i="1"/>
  <c r="I54" i="1"/>
  <c r="I55" i="1"/>
  <c r="I56" i="1"/>
  <c r="I57" i="1"/>
  <c r="I58" i="1"/>
  <c r="I59" i="1"/>
  <c r="I60" i="1"/>
  <c r="I63" i="1"/>
  <c r="I64" i="1"/>
  <c r="I65" i="1"/>
  <c r="I66" i="1"/>
  <c r="I67" i="1"/>
  <c r="I68" i="1"/>
  <c r="I69" i="1"/>
  <c r="I70" i="1"/>
  <c r="I71" i="1"/>
  <c r="I72" i="1"/>
  <c r="I73" i="1"/>
  <c r="I74" i="1"/>
  <c r="I77" i="1"/>
  <c r="I78" i="1"/>
  <c r="I79" i="1"/>
  <c r="I80" i="1"/>
  <c r="I81" i="1"/>
  <c r="I82" i="1"/>
  <c r="I49" i="1"/>
  <c r="I46" i="1"/>
  <c r="Q9" i="1"/>
  <c r="Q10" i="1"/>
  <c r="Q11" i="1"/>
  <c r="Q12" i="1"/>
  <c r="Q13" i="1"/>
  <c r="Q14" i="1"/>
  <c r="Q15" i="1"/>
  <c r="Q16" i="1"/>
  <c r="Q17" i="1"/>
  <c r="Q18" i="1"/>
  <c r="Q19" i="1"/>
  <c r="Q22" i="1"/>
  <c r="Q23" i="1"/>
  <c r="Q24" i="1"/>
  <c r="Q25" i="1"/>
  <c r="Q26" i="1"/>
  <c r="Q27" i="1"/>
  <c r="Q28" i="1"/>
  <c r="Q29" i="1"/>
  <c r="Q30" i="1"/>
  <c r="Q31" i="1"/>
  <c r="Q32" i="1"/>
  <c r="Q33" i="1"/>
  <c r="Q36" i="1"/>
  <c r="Q37" i="1"/>
  <c r="Q38" i="1"/>
  <c r="Q39" i="1"/>
  <c r="Q40" i="1"/>
  <c r="Q41" i="1"/>
  <c r="Q8" i="1"/>
  <c r="N9" i="1"/>
  <c r="N10" i="1"/>
  <c r="N11" i="1"/>
  <c r="N12" i="1"/>
  <c r="N13" i="1"/>
  <c r="N14" i="1"/>
  <c r="N15" i="1"/>
  <c r="N16" i="1"/>
  <c r="N17" i="1"/>
  <c r="N18" i="1"/>
  <c r="N19" i="1"/>
  <c r="N22" i="1"/>
  <c r="N23" i="1"/>
  <c r="N24" i="1"/>
  <c r="N25" i="1"/>
  <c r="N26" i="1"/>
  <c r="N27" i="1"/>
  <c r="N28" i="1"/>
  <c r="N29" i="1"/>
  <c r="N30" i="1"/>
  <c r="N31" i="1"/>
  <c r="N32" i="1"/>
  <c r="N33" i="1"/>
  <c r="N36" i="1"/>
  <c r="N37" i="1"/>
  <c r="N38" i="1"/>
  <c r="N39" i="1"/>
  <c r="N40" i="1"/>
  <c r="N41" i="1"/>
  <c r="N8" i="1"/>
  <c r="O23" i="1"/>
  <c r="O24" i="1"/>
  <c r="O25" i="1"/>
  <c r="O26" i="1"/>
  <c r="O27" i="1"/>
  <c r="O28" i="1"/>
  <c r="O29" i="1"/>
  <c r="O30" i="1"/>
  <c r="O31" i="1"/>
  <c r="O32" i="1"/>
  <c r="O33" i="1"/>
  <c r="O36" i="1"/>
  <c r="O37" i="1"/>
  <c r="O38" i="1"/>
  <c r="O39" i="1"/>
  <c r="O40" i="1"/>
  <c r="O41" i="1"/>
  <c r="O22" i="1"/>
  <c r="N92" i="1"/>
  <c r="P56" i="1"/>
  <c r="P57" i="1"/>
  <c r="P58" i="1"/>
  <c r="P59" i="1"/>
  <c r="P60" i="1"/>
  <c r="P61" i="1"/>
  <c r="P62" i="1"/>
  <c r="P63" i="1"/>
  <c r="P64" i="1"/>
  <c r="P65" i="1"/>
  <c r="P66" i="1"/>
  <c r="P67" i="1"/>
  <c r="P70" i="1"/>
  <c r="P71" i="1"/>
  <c r="P72" i="1"/>
  <c r="P73" i="1"/>
  <c r="P74" i="1"/>
  <c r="P75" i="1"/>
  <c r="P76" i="1"/>
  <c r="P77" i="1"/>
  <c r="P78" i="1"/>
  <c r="P79" i="1"/>
  <c r="P80" i="1"/>
  <c r="P81" i="1"/>
  <c r="P84" i="1"/>
  <c r="P85" i="1"/>
  <c r="P86" i="1"/>
  <c r="P87" i="1"/>
  <c r="P88" i="1"/>
  <c r="P89" i="1"/>
  <c r="P53" i="1"/>
  <c r="O53" i="1"/>
  <c r="O57" i="1"/>
  <c r="O58" i="1"/>
  <c r="O59" i="1"/>
  <c r="O60" i="1"/>
  <c r="O61" i="1"/>
  <c r="O62" i="1"/>
  <c r="O63" i="1"/>
  <c r="O64" i="1"/>
  <c r="O65" i="1"/>
  <c r="O66" i="1"/>
  <c r="O67" i="1"/>
  <c r="O70" i="1"/>
  <c r="O71" i="1"/>
  <c r="O72" i="1"/>
  <c r="O73" i="1"/>
  <c r="O74" i="1"/>
  <c r="O75" i="1"/>
  <c r="O76" i="1"/>
  <c r="O77" i="1"/>
  <c r="O78" i="1"/>
  <c r="O79" i="1"/>
  <c r="O80" i="1"/>
  <c r="O81" i="1"/>
  <c r="O84" i="1"/>
  <c r="O85" i="1"/>
  <c r="O86" i="1"/>
  <c r="O87" i="1"/>
  <c r="O88" i="1"/>
  <c r="O89" i="1"/>
  <c r="O56" i="1"/>
  <c r="O9" i="1"/>
  <c r="O8" i="1"/>
  <c r="N57" i="1"/>
  <c r="N58" i="1"/>
  <c r="N59" i="1"/>
  <c r="N60" i="1"/>
  <c r="N61" i="1"/>
  <c r="N62" i="1"/>
  <c r="N63" i="1"/>
  <c r="N64" i="1"/>
  <c r="N65" i="1"/>
  <c r="N66" i="1"/>
  <c r="N67" i="1"/>
  <c r="N70" i="1"/>
  <c r="N71" i="1"/>
  <c r="N72" i="1"/>
  <c r="N73" i="1"/>
  <c r="N74" i="1"/>
  <c r="N75" i="1"/>
  <c r="N76" i="1"/>
  <c r="N77" i="1"/>
  <c r="N78" i="1"/>
  <c r="N79" i="1"/>
  <c r="N80" i="1"/>
  <c r="N81" i="1"/>
  <c r="N84" i="1"/>
  <c r="N85" i="1"/>
  <c r="N86" i="1"/>
  <c r="N87" i="1"/>
  <c r="N88" i="1"/>
  <c r="N89" i="1"/>
  <c r="N56" i="1"/>
  <c r="N53" i="1"/>
  <c r="N93" i="1"/>
  <c r="N51" i="1"/>
  <c r="A137" i="1"/>
  <c r="A136" i="1"/>
  <c r="A135" i="1"/>
  <c r="A134" i="1"/>
  <c r="A133" i="1"/>
  <c r="A132" i="1"/>
  <c r="A124" i="1"/>
  <c r="A125" i="1"/>
  <c r="A126" i="1"/>
  <c r="A127" i="1"/>
  <c r="A128" i="1"/>
  <c r="A129" i="1"/>
  <c r="N23" i="3"/>
  <c r="N24" i="3"/>
  <c r="N25" i="3"/>
  <c r="N26" i="3"/>
  <c r="N27" i="3"/>
  <c r="N28" i="3"/>
  <c r="N29" i="3"/>
  <c r="N30" i="3"/>
  <c r="N31" i="3"/>
  <c r="N32" i="3"/>
  <c r="N33" i="3"/>
  <c r="N22" i="3"/>
  <c r="N10" i="3"/>
  <c r="N11" i="3"/>
  <c r="N12" i="3"/>
  <c r="N13" i="3"/>
  <c r="N14" i="3"/>
  <c r="N15" i="3"/>
  <c r="N16" i="3"/>
  <c r="N17" i="3"/>
  <c r="N18" i="3"/>
  <c r="N19" i="3"/>
  <c r="N9" i="3"/>
  <c r="A37" i="1"/>
  <c r="D37" i="1"/>
  <c r="F37" i="1"/>
  <c r="A77" i="1"/>
  <c r="I3" i="1"/>
  <c r="A38" i="1"/>
  <c r="A39" i="1"/>
  <c r="A40" i="1"/>
  <c r="A41" i="1"/>
  <c r="A42" i="1"/>
  <c r="D42" i="1"/>
  <c r="F42" i="1"/>
  <c r="A82" i="1"/>
  <c r="D41" i="1"/>
  <c r="F41" i="1"/>
  <c r="A81" i="1"/>
  <c r="D40" i="1"/>
  <c r="F40" i="1"/>
  <c r="A80" i="1"/>
  <c r="D39" i="1"/>
  <c r="F39" i="1"/>
  <c r="A79" i="1"/>
  <c r="D38" i="1"/>
  <c r="F38" i="1"/>
  <c r="A78" i="1"/>
  <c r="I2" i="1"/>
  <c r="A23" i="1"/>
  <c r="A24" i="1"/>
  <c r="D24" i="1"/>
  <c r="F24" i="1"/>
  <c r="A64" i="1"/>
  <c r="A25" i="1"/>
  <c r="D25" i="1"/>
  <c r="F25" i="1"/>
  <c r="A65" i="1"/>
  <c r="A26" i="1"/>
  <c r="D26" i="1"/>
  <c r="F26" i="1"/>
  <c r="A66" i="1"/>
  <c r="A27" i="1"/>
  <c r="D27" i="1"/>
  <c r="F27" i="1"/>
  <c r="A67" i="1"/>
  <c r="A28" i="1"/>
  <c r="D28" i="1"/>
  <c r="F28" i="1"/>
  <c r="A68" i="1"/>
  <c r="A29" i="1"/>
  <c r="D29" i="1"/>
  <c r="F29" i="1"/>
  <c r="A69" i="1"/>
  <c r="A30" i="1"/>
  <c r="D30" i="1"/>
  <c r="F30" i="1"/>
  <c r="A70" i="1"/>
  <c r="A31" i="1"/>
  <c r="D31" i="1"/>
  <c r="F31" i="1"/>
  <c r="A71" i="1"/>
  <c r="A32" i="1"/>
  <c r="D32" i="1"/>
  <c r="F32" i="1"/>
  <c r="A72" i="1"/>
  <c r="A33" i="1"/>
  <c r="D33" i="1"/>
  <c r="F33" i="1"/>
  <c r="A73" i="1"/>
  <c r="A34" i="1"/>
  <c r="D34" i="1"/>
  <c r="F34" i="1"/>
  <c r="A74" i="1"/>
  <c r="D23" i="1"/>
  <c r="F23" i="1"/>
  <c r="A63" i="1"/>
  <c r="A9" i="1"/>
  <c r="I1" i="1"/>
  <c r="A10" i="1"/>
  <c r="D10" i="1"/>
  <c r="F10" i="1"/>
  <c r="A50" i="1"/>
  <c r="A11" i="1"/>
  <c r="D11" i="1"/>
  <c r="F11" i="1"/>
  <c r="A51" i="1"/>
  <c r="A12" i="1"/>
  <c r="D12" i="1"/>
  <c r="F12" i="1"/>
  <c r="A52" i="1"/>
  <c r="A13" i="1"/>
  <c r="D13" i="1"/>
  <c r="F13" i="1"/>
  <c r="A53" i="1"/>
  <c r="A14" i="1"/>
  <c r="D14" i="1"/>
  <c r="F14" i="1"/>
  <c r="A54" i="1"/>
  <c r="A15" i="1"/>
  <c r="D15" i="1"/>
  <c r="F15" i="1"/>
  <c r="A55" i="1"/>
  <c r="A16" i="1"/>
  <c r="D16" i="1"/>
  <c r="F16" i="1"/>
  <c r="A56" i="1"/>
  <c r="A17" i="1"/>
  <c r="D17" i="1"/>
  <c r="F17" i="1"/>
  <c r="A57" i="1"/>
  <c r="A18" i="1"/>
  <c r="D18" i="1"/>
  <c r="F18" i="1"/>
  <c r="A58" i="1"/>
  <c r="A19" i="1"/>
  <c r="D19" i="1"/>
  <c r="F19" i="1"/>
  <c r="A59" i="1"/>
  <c r="A20" i="1"/>
  <c r="D20" i="1"/>
  <c r="F20" i="1"/>
  <c r="A60" i="1"/>
  <c r="D9" i="1"/>
  <c r="F9" i="1"/>
  <c r="A49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N5" i="1"/>
  <c r="N44" i="1"/>
  <c r="N45" i="1"/>
  <c r="N3" i="1"/>
  <c r="P33" i="1"/>
  <c r="P32" i="1"/>
  <c r="P31" i="1"/>
  <c r="P30" i="1"/>
  <c r="P29" i="1"/>
  <c r="P28" i="1"/>
  <c r="P27" i="1"/>
  <c r="P26" i="1"/>
  <c r="P25" i="1"/>
  <c r="P24" i="1"/>
  <c r="P23" i="1"/>
  <c r="P22" i="1"/>
  <c r="P41" i="1"/>
  <c r="P40" i="1"/>
  <c r="P39" i="1"/>
  <c r="P38" i="1"/>
  <c r="P37" i="1"/>
  <c r="P36" i="1"/>
  <c r="Q5" i="1"/>
  <c r="O5" i="1"/>
  <c r="P19" i="1"/>
  <c r="O19" i="1"/>
  <c r="P18" i="1"/>
  <c r="O18" i="1"/>
  <c r="P17" i="1"/>
  <c r="O17" i="1"/>
  <c r="P16" i="1"/>
  <c r="O16" i="1"/>
  <c r="P15" i="1"/>
  <c r="O15" i="1"/>
  <c r="P14" i="1"/>
  <c r="O14" i="1"/>
  <c r="P13" i="1"/>
  <c r="O13" i="1"/>
  <c r="P12" i="1"/>
  <c r="O12" i="1"/>
  <c r="P11" i="1"/>
  <c r="O11" i="1"/>
  <c r="P10" i="1"/>
  <c r="O10" i="1"/>
  <c r="P9" i="1"/>
  <c r="P8" i="1"/>
  <c r="P5" i="1"/>
  <c r="N37" i="3"/>
  <c r="N5" i="3"/>
  <c r="N36" i="3"/>
  <c r="N3" i="3"/>
  <c r="Q5" i="3"/>
  <c r="Q8" i="3"/>
  <c r="P5" i="3"/>
  <c r="O5" i="3"/>
  <c r="O32" i="3"/>
  <c r="P32" i="3"/>
  <c r="Q32" i="3"/>
  <c r="O33" i="3"/>
  <c r="P33" i="3"/>
  <c r="Q33" i="3"/>
  <c r="D9" i="3"/>
  <c r="F9" i="3"/>
  <c r="O9" i="3"/>
  <c r="P9" i="3"/>
  <c r="Q9" i="3"/>
  <c r="A10" i="3"/>
  <c r="D10" i="3"/>
  <c r="F10" i="3"/>
  <c r="O10" i="3"/>
  <c r="P10" i="3"/>
  <c r="Q10" i="3"/>
  <c r="A11" i="3"/>
  <c r="D11" i="3"/>
  <c r="F11" i="3"/>
  <c r="O11" i="3"/>
  <c r="P11" i="3"/>
  <c r="Q11" i="3"/>
  <c r="A12" i="3"/>
  <c r="D12" i="3"/>
  <c r="F12" i="3"/>
  <c r="O12" i="3"/>
  <c r="P12" i="3"/>
  <c r="Q12" i="3"/>
  <c r="A13" i="3"/>
  <c r="D13" i="3"/>
  <c r="F13" i="3"/>
  <c r="O13" i="3"/>
  <c r="P13" i="3"/>
  <c r="Q13" i="3"/>
  <c r="A14" i="3"/>
  <c r="D14" i="3"/>
  <c r="F14" i="3"/>
  <c r="O14" i="3"/>
  <c r="P14" i="3"/>
  <c r="Q14" i="3"/>
  <c r="A15" i="3"/>
  <c r="D15" i="3"/>
  <c r="F15" i="3"/>
  <c r="O15" i="3"/>
  <c r="P15" i="3"/>
  <c r="Q15" i="3"/>
  <c r="A16" i="3"/>
  <c r="D16" i="3"/>
  <c r="F16" i="3"/>
  <c r="O16" i="3"/>
  <c r="P16" i="3"/>
  <c r="Q16" i="3"/>
  <c r="A17" i="3"/>
  <c r="D17" i="3"/>
  <c r="F17" i="3"/>
  <c r="O17" i="3"/>
  <c r="P17" i="3"/>
  <c r="Q17" i="3"/>
  <c r="A18" i="3"/>
  <c r="D18" i="3"/>
  <c r="F18" i="3"/>
  <c r="O18" i="3"/>
  <c r="P18" i="3"/>
  <c r="Q18" i="3"/>
  <c r="A19" i="3"/>
  <c r="D19" i="3"/>
  <c r="F19" i="3"/>
  <c r="O19" i="3"/>
  <c r="P19" i="3"/>
  <c r="Q19" i="3"/>
  <c r="O22" i="3"/>
  <c r="P22" i="3"/>
  <c r="Q22" i="3"/>
  <c r="O23" i="3"/>
  <c r="P23" i="3"/>
  <c r="Q23" i="3"/>
  <c r="O24" i="3"/>
  <c r="P24" i="3"/>
  <c r="Q24" i="3"/>
  <c r="O25" i="3"/>
  <c r="P25" i="3"/>
  <c r="Q25" i="3"/>
  <c r="O26" i="3"/>
  <c r="P26" i="3"/>
  <c r="Q26" i="3"/>
  <c r="O27" i="3"/>
  <c r="P27" i="3"/>
  <c r="Q27" i="3"/>
  <c r="O28" i="3"/>
  <c r="P28" i="3"/>
  <c r="Q28" i="3"/>
  <c r="O29" i="3"/>
  <c r="P29" i="3"/>
  <c r="Q29" i="3"/>
  <c r="O30" i="3"/>
  <c r="P30" i="3"/>
  <c r="Q30" i="3"/>
  <c r="O31" i="3"/>
  <c r="P31" i="3"/>
  <c r="Q31" i="3"/>
  <c r="A55" i="3"/>
  <c r="A56" i="3"/>
  <c r="A57" i="3"/>
  <c r="A58" i="3"/>
  <c r="A59" i="3"/>
  <c r="A60" i="3"/>
  <c r="A61" i="3"/>
  <c r="A62" i="3"/>
  <c r="A63" i="3"/>
  <c r="A64" i="3"/>
  <c r="A65" i="3"/>
  <c r="A54" i="3"/>
  <c r="A41" i="3"/>
  <c r="A42" i="3"/>
  <c r="A43" i="3"/>
  <c r="A44" i="3"/>
  <c r="A45" i="3"/>
  <c r="A46" i="3"/>
  <c r="A47" i="3"/>
  <c r="A48" i="3"/>
  <c r="A49" i="3"/>
  <c r="A50" i="3"/>
  <c r="A51" i="3"/>
  <c r="A40" i="3"/>
  <c r="A106" i="3"/>
  <c r="A105" i="3"/>
  <c r="A104" i="3"/>
  <c r="A103" i="3"/>
  <c r="A102" i="3"/>
  <c r="A101" i="3"/>
  <c r="A100" i="3"/>
  <c r="A99" i="3"/>
  <c r="A98" i="3"/>
  <c r="A97" i="3"/>
  <c r="A96" i="3"/>
  <c r="A95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69" i="3"/>
  <c r="A22" i="3"/>
  <c r="I2" i="3"/>
  <c r="A23" i="3"/>
  <c r="D23" i="3"/>
  <c r="F23" i="3"/>
  <c r="A24" i="3"/>
  <c r="D24" i="3"/>
  <c r="F24" i="3"/>
  <c r="A25" i="3"/>
  <c r="D25" i="3"/>
  <c r="F25" i="3"/>
  <c r="A26" i="3"/>
  <c r="D26" i="3"/>
  <c r="F26" i="3"/>
  <c r="A27" i="3"/>
  <c r="D27" i="3"/>
  <c r="F27" i="3"/>
  <c r="A28" i="3"/>
  <c r="D28" i="3"/>
  <c r="F28" i="3"/>
  <c r="A29" i="3"/>
  <c r="D29" i="3"/>
  <c r="F29" i="3"/>
  <c r="A30" i="3"/>
  <c r="D30" i="3"/>
  <c r="F30" i="3"/>
  <c r="A31" i="3"/>
  <c r="D31" i="3"/>
  <c r="F31" i="3"/>
  <c r="A32" i="3"/>
  <c r="D32" i="3"/>
  <c r="F32" i="3"/>
  <c r="A33" i="3"/>
  <c r="D33" i="3"/>
  <c r="F33" i="3"/>
  <c r="D22" i="3"/>
  <c r="F22" i="3"/>
  <c r="A8" i="3"/>
  <c r="D8" i="3"/>
  <c r="F8" i="3"/>
  <c r="I1" i="3"/>
  <c r="A9" i="3"/>
  <c r="O8" i="3"/>
  <c r="N8" i="3"/>
  <c r="P8" i="3"/>
</calcChain>
</file>

<file path=xl/sharedStrings.xml><?xml version="1.0" encoding="utf-8"?>
<sst xmlns="http://schemas.openxmlformats.org/spreadsheetml/2006/main" count="459" uniqueCount="130">
  <si>
    <t>Outer Circle Diameter</t>
  </si>
  <si>
    <t>Middle Cicle Diameter</t>
  </si>
  <si>
    <t>Inner Circle Diameter</t>
  </si>
  <si>
    <t># Points</t>
  </si>
  <si>
    <t>Start Angle</t>
  </si>
  <si>
    <t>Outer Points</t>
  </si>
  <si>
    <t>Middle Points</t>
  </si>
  <si>
    <t>Inner Points</t>
  </si>
  <si>
    <t>angle per point</t>
  </si>
  <si>
    <t>X</t>
  </si>
  <si>
    <t>Y</t>
  </si>
  <si>
    <t>G28</t>
  </si>
  <si>
    <t>G1</t>
  </si>
  <si>
    <t>G4 S5</t>
  </si>
  <si>
    <t>Z15 F3000</t>
  </si>
  <si>
    <t>pt1 = [0,0,0.0]</t>
  </si>
  <si>
    <t># center</t>
  </si>
  <si>
    <t># outer ring</t>
  </si>
  <si>
    <t># inner ring</t>
  </si>
  <si>
    <t># Triangles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</si>
  <si>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</si>
  <si>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</si>
  <si>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</si>
  <si>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</si>
  <si>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</si>
  <si>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</si>
  <si>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</si>
  <si>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</si>
  <si>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</si>
  <si>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</si>
  <si>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</si>
  <si>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</si>
  <si>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</si>
  <si>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</si>
  <si>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</si>
  <si>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</si>
  <si>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</si>
  <si>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</si>
  <si>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</si>
  <si>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</si>
  <si>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t21</t>
  </si>
  <si>
    <t>t22</t>
  </si>
  <si>
    <t>t23</t>
  </si>
  <si>
    <t>t24</t>
  </si>
  <si>
    <t>pt2</t>
  </si>
  <si>
    <t>pt14</t>
  </si>
  <si>
    <t>pt15</t>
  </si>
  <si>
    <t>pt3</t>
  </si>
  <si>
    <t>pt16</t>
  </si>
  <si>
    <t>pt4</t>
  </si>
  <si>
    <t>pt17</t>
  </si>
  <si>
    <t>pt5</t>
  </si>
  <si>
    <t>pt18</t>
  </si>
  <si>
    <t>pt6</t>
  </si>
  <si>
    <t>pt19</t>
  </si>
  <si>
    <t>pt7</t>
  </si>
  <si>
    <t>pt20</t>
  </si>
  <si>
    <t>pt8</t>
  </si>
  <si>
    <t>pt21</t>
  </si>
  <si>
    <t>pt9</t>
  </si>
  <si>
    <t>pt22</t>
  </si>
  <si>
    <t>pt10</t>
  </si>
  <si>
    <t>pt23</t>
  </si>
  <si>
    <t>pt11</t>
  </si>
  <si>
    <t>pt24</t>
  </si>
  <si>
    <t>pt12</t>
  </si>
  <si>
    <t>pt25</t>
  </si>
  <si>
    <t>pt13</t>
  </si>
  <si>
    <t>Triangle</t>
  </si>
  <si>
    <t>1st pt</t>
  </si>
  <si>
    <t>2nd pt</t>
  </si>
  <si>
    <t>3rd pt</t>
  </si>
  <si>
    <t>t26</t>
  </si>
  <si>
    <t>t25</t>
  </si>
  <si>
    <t>t27</t>
  </si>
  <si>
    <t>t28</t>
  </si>
  <si>
    <t>t29</t>
  </si>
  <si>
    <t>t30</t>
  </si>
  <si>
    <t>t31</t>
  </si>
  <si>
    <t>t32</t>
  </si>
  <si>
    <t>t33</t>
  </si>
  <si>
    <t>t34</t>
  </si>
  <si>
    <t>t35</t>
  </si>
  <si>
    <t>t36</t>
  </si>
  <si>
    <t>pt1</t>
  </si>
  <si>
    <t>Delta Z</t>
  </si>
  <si>
    <t>Z0 F300</t>
  </si>
  <si>
    <t>Center</t>
  </si>
  <si>
    <t>Point</t>
  </si>
  <si>
    <t># middle ring</t>
  </si>
  <si>
    <t>Z15 F5000</t>
  </si>
  <si>
    <t>t37</t>
  </si>
  <si>
    <t>t38</t>
  </si>
  <si>
    <t>t39</t>
  </si>
  <si>
    <t>t40</t>
  </si>
  <si>
    <t>t41</t>
  </si>
  <si>
    <t>t42</t>
  </si>
  <si>
    <t>pt26</t>
  </si>
  <si>
    <t>pt27</t>
  </si>
  <si>
    <t>pt28</t>
  </si>
  <si>
    <t>pt29</t>
  </si>
  <si>
    <t>pt30</t>
  </si>
  <si>
    <t>pt31</t>
  </si>
  <si>
    <t>t43</t>
  </si>
  <si>
    <t>t44</t>
  </si>
  <si>
    <t>t45</t>
  </si>
  <si>
    <t>t46</t>
  </si>
  <si>
    <t>t47</t>
  </si>
  <si>
    <t>t48</t>
  </si>
  <si>
    <t>pt</t>
  </si>
  <si>
    <t>FILL THIS IN FROM PROBING</t>
  </si>
  <si>
    <t>Copy to Python script</t>
  </si>
  <si>
    <t>NEquad = [t1,t2, t3,t4,t5,t6,t7,t30,t29,t28,t27,t26,t25,t43,t44]</t>
  </si>
  <si>
    <t>SEquad = [t7,t8,t9,t10,t11,t12,t13,t34,t33,t32,t31,t30,t29,t44,t45]</t>
  </si>
  <si>
    <t>SWquad = [t13,t14,t15,t16,t17,t18,t19,t39,t38,t37,t36,t35,t34,t46,t47]</t>
  </si>
  <si>
    <t>NWquad = [t19,t20,t21,t22,t23,t24,t1,t25,t42,t41,t40,t39,t38,t47,t48]</t>
  </si>
  <si>
    <t>NEquad = [t1,t2, t3,t4,t5,t6,t7,t28,t27,t26,t25]</t>
  </si>
  <si>
    <t>SEquad = [t7,t8,t9,t10,t11,t12,t13,t31,t30,t29,t28]</t>
  </si>
  <si>
    <t>SWquad = [t13,t14,t15,t16,t17,t18,t19,t34,t33,t32,t31]</t>
  </si>
  <si>
    <t>NWquad = [t19,t20,t21,t22,t23,t24,t1,t25,t36,t35,t34]</t>
  </si>
  <si>
    <t>G30</t>
  </si>
  <si>
    <t>Z10 F5000</t>
  </si>
  <si>
    <t>Z10 F3000</t>
  </si>
  <si>
    <t>; GCODE for Dial Indicator probing</t>
  </si>
  <si>
    <t>; GCODE for automatic probing</t>
  </si>
  <si>
    <t>X=Y=0 height</t>
  </si>
  <si>
    <t>Probe Height</t>
  </si>
  <si>
    <t>Dial Indicator</t>
  </si>
  <si>
    <t>Automatic Probe</t>
  </si>
  <si>
    <t>t1 = [pt2,pt14,pt25,'t1']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</si>
</sst>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0.0"/>
  </numFmts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u/>
      <sz val="12"/>
      <color theme="1"/>
      <name val="Calibri"/>
      <scheme val="minor"/>
    </font>
    <font>
      <sz val="12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BF1DE"/>
        <bgColor rgb="FF000000"/>
      </patternFill>
    </fill>
  </fills>
  <borders count="1">
    <border>
      <left/>
      <right/>
      <top/>
      <bottom/>
      <diagonal/>
    </border>
  </borders>
  <cellStyleXfs count="14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4" fillId="0" borderId="0" xfId="0" applyFont="1"/>
    <xf numFmtId="0" fontId="1" fillId="0" borderId="0" xfId="0" applyFont="1" applyAlignment="1">
      <alignment horizontal="center"/>
    </xf>
    <xf numFmtId="2" fontId="0" fillId="0" borderId="0" xfId="0" applyNumberFormat="1"/>
    <xf numFmtId="166" fontId="0" fillId="0" borderId="0" xfId="0" applyNumberFormat="1"/>
    <xf numFmtId="0" fontId="1" fillId="2" borderId="0" xfId="0" applyFont="1" applyFill="1" applyAlignment="1">
      <alignment horizontal="center"/>
    </xf>
    <xf numFmtId="2" fontId="0" fillId="2" borderId="0" xfId="0" applyNumberFormat="1" applyFill="1"/>
    <xf numFmtId="2" fontId="1" fillId="0" borderId="0" xfId="0" applyNumberFormat="1" applyFont="1" applyAlignment="1">
      <alignment horizontal="center"/>
    </xf>
    <xf numFmtId="0" fontId="0" fillId="3" borderId="0" xfId="0" applyFill="1"/>
    <xf numFmtId="2" fontId="0" fillId="3" borderId="0" xfId="0" applyNumberFormat="1" applyFill="1"/>
    <xf numFmtId="0" fontId="0" fillId="0" borderId="0" xfId="0" applyFill="1"/>
    <xf numFmtId="0" fontId="4" fillId="3" borderId="0" xfId="0" applyFont="1" applyFill="1"/>
    <xf numFmtId="2" fontId="0" fillId="0" borderId="0" xfId="0" applyNumberFormat="1" applyFill="1"/>
    <xf numFmtId="0" fontId="5" fillId="4" borderId="0" xfId="0" applyFont="1" applyFill="1"/>
  </cellXfs>
  <cellStyles count="14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9"/>
  <sheetViews>
    <sheetView workbookViewId="0">
      <selection activeCell="N1" sqref="N1"/>
    </sheetView>
  </sheetViews>
  <sheetFormatPr baseColWidth="10" defaultRowHeight="15" x14ac:dyDescent="0"/>
  <cols>
    <col min="1" max="1" width="24.6640625" customWidth="1"/>
    <col min="2" max="2" width="8.5" customWidth="1"/>
    <col min="3" max="3" width="9.83203125" customWidth="1"/>
    <col min="4" max="4" width="18.6640625" style="3" customWidth="1"/>
    <col min="5" max="5" width="24.83203125" customWidth="1"/>
    <col min="6" max="6" width="7.1640625" style="3" customWidth="1"/>
    <col min="7" max="7" width="12" customWidth="1"/>
    <col min="8" max="8" width="14.33203125" customWidth="1"/>
    <col min="14" max="14" width="33.6640625" customWidth="1"/>
    <col min="15" max="15" width="28" customWidth="1"/>
    <col min="16" max="16" width="30.6640625" customWidth="1"/>
    <col min="17" max="17" width="29.33203125" customWidth="1"/>
  </cols>
  <sheetData>
    <row r="1" spans="1:17">
      <c r="A1" t="s">
        <v>0</v>
      </c>
      <c r="B1">
        <v>280</v>
      </c>
      <c r="C1" t="s">
        <v>3</v>
      </c>
      <c r="D1" s="3">
        <v>12</v>
      </c>
      <c r="E1" t="s">
        <v>4</v>
      </c>
      <c r="F1" s="3">
        <v>0</v>
      </c>
      <c r="H1" t="s">
        <v>8</v>
      </c>
      <c r="I1">
        <f>360/D1</f>
        <v>30</v>
      </c>
      <c r="N1" s="11" t="s">
        <v>123</v>
      </c>
      <c r="O1" s="8"/>
      <c r="P1" s="8"/>
      <c r="Q1" s="8"/>
    </row>
    <row r="2" spans="1:17">
      <c r="A2" t="s">
        <v>1</v>
      </c>
      <c r="B2">
        <v>180</v>
      </c>
      <c r="C2" t="s">
        <v>3</v>
      </c>
      <c r="D2" s="3">
        <v>12</v>
      </c>
      <c r="E2" t="s">
        <v>4</v>
      </c>
      <c r="F2" s="3">
        <v>15</v>
      </c>
      <c r="H2" t="s">
        <v>8</v>
      </c>
      <c r="I2">
        <f t="shared" ref="I2:I3" si="0">360/D2</f>
        <v>30</v>
      </c>
      <c r="N2" s="8"/>
      <c r="O2" s="8"/>
      <c r="P2" s="8"/>
      <c r="Q2" s="8"/>
    </row>
    <row r="3" spans="1:17">
      <c r="A3" t="s">
        <v>2</v>
      </c>
      <c r="B3">
        <v>90</v>
      </c>
      <c r="C3" t="s">
        <v>3</v>
      </c>
      <c r="D3" s="3">
        <v>6</v>
      </c>
      <c r="E3" t="s">
        <v>4</v>
      </c>
      <c r="F3" s="3">
        <v>0</v>
      </c>
      <c r="H3" t="s">
        <v>8</v>
      </c>
      <c r="I3">
        <f t="shared" si="0"/>
        <v>60</v>
      </c>
      <c r="N3" s="8" t="str">
        <f>K4</f>
        <v>G28</v>
      </c>
      <c r="O3" s="8"/>
      <c r="P3" s="8"/>
      <c r="Q3" s="8"/>
    </row>
    <row r="4" spans="1:17">
      <c r="K4" t="s">
        <v>11</v>
      </c>
      <c r="N4" s="8"/>
      <c r="O4" s="8"/>
      <c r="P4" s="8"/>
      <c r="Q4" s="8"/>
    </row>
    <row r="5" spans="1:17">
      <c r="A5" s="2" t="s">
        <v>87</v>
      </c>
      <c r="B5" s="2" t="s">
        <v>88</v>
      </c>
      <c r="D5" s="7" t="s">
        <v>9</v>
      </c>
      <c r="E5" s="2"/>
      <c r="F5" s="7" t="s">
        <v>10</v>
      </c>
      <c r="M5">
        <v>1</v>
      </c>
      <c r="N5" s="9" t="str">
        <f>$K$7 &amp; "  X" &amp;ROUND(D6,2) &amp; " Y" &amp; ROUND(F6,2)&amp;" " &amp; L7</f>
        <v>G1  X0 Y0 Z15 F5000</v>
      </c>
      <c r="O5" s="8" t="str">
        <f>$K$8 &amp; " X" &amp; ROUND(D6,2) &amp; " Y" &amp; ROUND(F6,2) &amp;" " &amp;$L$8</f>
        <v>G1 X0 Y0 Z0 F300</v>
      </c>
      <c r="P5" s="8" t="str">
        <f>K9</f>
        <v>G4 S5</v>
      </c>
      <c r="Q5" s="8" t="str">
        <f>$K$10 &amp; " X" &amp; ROUND(D6,2) &amp; " Y" &amp; ROUND(F6,2) &amp; " " &amp;$L$10</f>
        <v>G1 X0 Y0 Z15 F3000</v>
      </c>
    </row>
    <row r="6" spans="1:17">
      <c r="B6">
        <v>1</v>
      </c>
      <c r="D6" s="3">
        <v>0</v>
      </c>
      <c r="E6" s="3"/>
      <c r="F6" s="3">
        <v>0</v>
      </c>
      <c r="G6" s="3"/>
      <c r="N6" s="9"/>
      <c r="O6" s="8"/>
      <c r="P6" s="8"/>
      <c r="Q6" s="8"/>
    </row>
    <row r="7" spans="1:17">
      <c r="K7" t="s">
        <v>12</v>
      </c>
      <c r="L7" t="s">
        <v>90</v>
      </c>
      <c r="N7" s="8"/>
      <c r="O7" s="8"/>
      <c r="P7" s="8"/>
      <c r="Q7" s="8"/>
    </row>
    <row r="8" spans="1:17">
      <c r="A8" s="2" t="s">
        <v>5</v>
      </c>
      <c r="D8" s="7"/>
      <c r="E8" s="2"/>
      <c r="F8" s="7"/>
      <c r="K8" t="s">
        <v>12</v>
      </c>
      <c r="L8" t="s">
        <v>86</v>
      </c>
      <c r="M8">
        <v>2</v>
      </c>
      <c r="N8" s="9" t="str">
        <f>$K$7 &amp; "  X" &amp; ROUND(D9,2) &amp; " Y" &amp; ROUND(F9,2)&amp;" " &amp; $L$7</f>
        <v>G1  X0 Y140 Z15 F5000</v>
      </c>
      <c r="O8" s="8" t="str">
        <f>$K$8 &amp; " X" &amp; ROUND(D6,2) &amp; " Y" &amp; ROUND(F6,2) &amp;" " &amp;$L$8</f>
        <v>G1 X0 Y0 Z0 F300</v>
      </c>
      <c r="P8" s="8" t="str">
        <f>$K$9</f>
        <v>G4 S5</v>
      </c>
      <c r="Q8" s="8" t="str">
        <f>$K$10 &amp; " X" &amp; ROUND(D9,2) &amp; " Y" &amp; ROUND(F9,2) &amp; " " &amp;$L$10</f>
        <v>G1 X0 Y140 Z15 F3000</v>
      </c>
    </row>
    <row r="9" spans="1:17">
      <c r="A9">
        <f>F1</f>
        <v>0</v>
      </c>
      <c r="B9">
        <v>2</v>
      </c>
      <c r="D9" s="3">
        <f>SIN(RADIANS(A9))*$B$1/2</f>
        <v>0</v>
      </c>
      <c r="E9" s="4"/>
      <c r="F9" s="3">
        <f>COS(RADIANS(A9))*$B$1/2</f>
        <v>140</v>
      </c>
      <c r="K9" t="s">
        <v>13</v>
      </c>
      <c r="M9">
        <v>3</v>
      </c>
      <c r="N9" s="9" t="str">
        <f t="shared" ref="N9:N41" si="1">$K$7 &amp; "  X" &amp; ROUND(D10,2) &amp; " Y" &amp; ROUND(F10,2)&amp;" " &amp; $L$7</f>
        <v>G1  X70 Y121.24 Z15 F5000</v>
      </c>
      <c r="O9" s="8" t="str">
        <f>$K$8 &amp; " X" &amp; ROUND(D9,2) &amp; " Y" &amp; ROUND(F9,2) &amp;" " &amp;$L$8</f>
        <v>G1 X0 Y140 Z0 F300</v>
      </c>
      <c r="P9" s="8" t="str">
        <f>$K$9</f>
        <v>G4 S5</v>
      </c>
      <c r="Q9" s="8" t="str">
        <f t="shared" ref="Q9:Q41" si="2">$K$10 &amp; " X" &amp; ROUND(D10,2) &amp; " Y" &amp; ROUND(F10,2) &amp; " " &amp;$L$10</f>
        <v>G1 X70 Y121.24 Z15 F3000</v>
      </c>
    </row>
    <row r="10" spans="1:17">
      <c r="A10">
        <f>A9+$I$1</f>
        <v>30</v>
      </c>
      <c r="B10">
        <v>3</v>
      </c>
      <c r="D10" s="3">
        <f t="shared" ref="D10:D20" si="3">SIN(RADIANS(A10))*$B$1/2</f>
        <v>69.999999999999986</v>
      </c>
      <c r="E10" s="4"/>
      <c r="F10" s="3">
        <f t="shared" ref="F10:F20" si="4">COS(RADIANS(A10))*$B$1/2</f>
        <v>121.24355652982142</v>
      </c>
      <c r="K10" t="s">
        <v>12</v>
      </c>
      <c r="L10" t="s">
        <v>14</v>
      </c>
      <c r="M10">
        <v>4</v>
      </c>
      <c r="N10" s="9" t="str">
        <f t="shared" si="1"/>
        <v>G1  X121.24 Y70 Z15 F5000</v>
      </c>
      <c r="O10" s="8" t="str">
        <f>$K$8 &amp; " X" &amp; ROUND(D10,2) &amp; " Y" &amp; ROUND(F10,2) &amp;" " &amp;$L$8</f>
        <v>G1 X70 Y121.24 Z0 F300</v>
      </c>
      <c r="P10" s="8" t="str">
        <f>$K$9</f>
        <v>G4 S5</v>
      </c>
      <c r="Q10" s="8" t="str">
        <f t="shared" si="2"/>
        <v>G1 X121.24 Y70 Z15 F3000</v>
      </c>
    </row>
    <row r="11" spans="1:17">
      <c r="A11">
        <f t="shared" ref="A11:A20" si="5">A10+$I$1</f>
        <v>60</v>
      </c>
      <c r="B11">
        <v>4</v>
      </c>
      <c r="D11" s="3">
        <f t="shared" si="3"/>
        <v>121.2435565298214</v>
      </c>
      <c r="E11" s="4"/>
      <c r="F11" s="3">
        <f t="shared" si="4"/>
        <v>70.000000000000014</v>
      </c>
      <c r="M11">
        <v>5</v>
      </c>
      <c r="N11" s="9" t="str">
        <f t="shared" si="1"/>
        <v>G1  X140 Y0 Z15 F5000</v>
      </c>
      <c r="O11" s="8" t="str">
        <f>$K$8 &amp; " X" &amp; ROUND(D11,2) &amp; " Y" &amp; ROUND(F11,2) &amp;" " &amp;$L$8</f>
        <v>G1 X121.24 Y70 Z0 F300</v>
      </c>
      <c r="P11" s="8" t="str">
        <f>$K$9</f>
        <v>G4 S5</v>
      </c>
      <c r="Q11" s="8" t="str">
        <f t="shared" si="2"/>
        <v>G1 X140 Y0 Z15 F3000</v>
      </c>
    </row>
    <row r="12" spans="1:17">
      <c r="A12">
        <f t="shared" si="5"/>
        <v>90</v>
      </c>
      <c r="B12">
        <v>5</v>
      </c>
      <c r="D12" s="3">
        <f t="shared" si="3"/>
        <v>140</v>
      </c>
      <c r="E12" s="4"/>
      <c r="F12" s="3">
        <f t="shared" si="4"/>
        <v>8.5760391843603401E-15</v>
      </c>
      <c r="M12">
        <v>6</v>
      </c>
      <c r="N12" s="9" t="str">
        <f t="shared" si="1"/>
        <v>G1  X121.24 Y-70 Z15 F5000</v>
      </c>
      <c r="O12" s="8" t="str">
        <f>$K$8 &amp; " X" &amp; ROUND(D12,2) &amp; " Y" &amp; ROUND(F12,2) &amp;" " &amp;$L$8</f>
        <v>G1 X140 Y0 Z0 F300</v>
      </c>
      <c r="P12" s="8" t="str">
        <f>$K$9</f>
        <v>G4 S5</v>
      </c>
      <c r="Q12" s="8" t="str">
        <f t="shared" si="2"/>
        <v>G1 X121.24 Y-70 Z15 F3000</v>
      </c>
    </row>
    <row r="13" spans="1:17">
      <c r="A13">
        <f t="shared" si="5"/>
        <v>120</v>
      </c>
      <c r="B13">
        <v>6</v>
      </c>
      <c r="D13" s="3">
        <f t="shared" si="3"/>
        <v>121.24355652982142</v>
      </c>
      <c r="E13" s="4"/>
      <c r="F13" s="3">
        <f t="shared" si="4"/>
        <v>-69.999999999999972</v>
      </c>
      <c r="M13">
        <v>7</v>
      </c>
      <c r="N13" s="9" t="str">
        <f t="shared" si="1"/>
        <v>G1  X70 Y-121.24 Z15 F5000</v>
      </c>
      <c r="O13" s="8" t="str">
        <f>$K$8 &amp; " X" &amp; ROUND(D13,2) &amp; " Y" &amp; ROUND(F13,2) &amp;" " &amp;$L$8</f>
        <v>G1 X121.24 Y-70 Z0 F300</v>
      </c>
      <c r="P13" s="8" t="str">
        <f>$K$9</f>
        <v>G4 S5</v>
      </c>
      <c r="Q13" s="8" t="str">
        <f t="shared" si="2"/>
        <v>G1 X70 Y-121.24 Z15 F3000</v>
      </c>
    </row>
    <row r="14" spans="1:17">
      <c r="A14">
        <f t="shared" si="5"/>
        <v>150</v>
      </c>
      <c r="B14">
        <v>7</v>
      </c>
      <c r="D14" s="3">
        <f t="shared" si="3"/>
        <v>69.999999999999986</v>
      </c>
      <c r="E14" s="4"/>
      <c r="F14" s="3">
        <f t="shared" si="4"/>
        <v>-121.24355652982142</v>
      </c>
      <c r="M14">
        <v>8</v>
      </c>
      <c r="N14" s="9" t="str">
        <f t="shared" si="1"/>
        <v>G1  X0 Y-140 Z15 F5000</v>
      </c>
      <c r="O14" s="8" t="str">
        <f>$K$8 &amp; " X" &amp; ROUND(D14,2) &amp; " Y" &amp; ROUND(F14,2) &amp;" " &amp;$L$8</f>
        <v>G1 X70 Y-121.24 Z0 F300</v>
      </c>
      <c r="P14" s="8" t="str">
        <f>$K$9</f>
        <v>G4 S5</v>
      </c>
      <c r="Q14" s="8" t="str">
        <f t="shared" si="2"/>
        <v>G1 X0 Y-140 Z15 F3000</v>
      </c>
    </row>
    <row r="15" spans="1:17">
      <c r="A15">
        <f t="shared" si="5"/>
        <v>180</v>
      </c>
      <c r="B15">
        <v>8</v>
      </c>
      <c r="D15" s="3">
        <f t="shared" si="3"/>
        <v>1.715207836872068E-14</v>
      </c>
      <c r="E15" s="4"/>
      <c r="F15" s="3">
        <f t="shared" si="4"/>
        <v>-140</v>
      </c>
      <c r="M15">
        <v>9</v>
      </c>
      <c r="N15" s="9" t="str">
        <f t="shared" si="1"/>
        <v>G1  X-70 Y-121.24 Z15 F5000</v>
      </c>
      <c r="O15" s="8" t="str">
        <f>$K$8 &amp; " X" &amp; ROUND(D15,2) &amp; " Y" &amp; ROUND(F15,2) &amp;" " &amp;$L$8</f>
        <v>G1 X0 Y-140 Z0 F300</v>
      </c>
      <c r="P15" s="8" t="str">
        <f>$K$9</f>
        <v>G4 S5</v>
      </c>
      <c r="Q15" s="8" t="str">
        <f t="shared" si="2"/>
        <v>G1 X-70 Y-121.24 Z15 F3000</v>
      </c>
    </row>
    <row r="16" spans="1:17">
      <c r="A16">
        <f t="shared" si="5"/>
        <v>210</v>
      </c>
      <c r="B16">
        <v>9</v>
      </c>
      <c r="D16" s="3">
        <f t="shared" si="3"/>
        <v>-70.000000000000014</v>
      </c>
      <c r="E16" s="4"/>
      <c r="F16" s="3">
        <f t="shared" si="4"/>
        <v>-121.2435565298214</v>
      </c>
      <c r="M16">
        <v>10</v>
      </c>
      <c r="N16" s="9" t="str">
        <f t="shared" si="1"/>
        <v>G1  X-121.24 Y-70 Z15 F5000</v>
      </c>
      <c r="O16" s="8" t="str">
        <f>$K$8 &amp; " X" &amp; ROUND(D16,2) &amp; " Y" &amp; ROUND(F16,2) &amp;" " &amp;$L$8</f>
        <v>G1 X-70 Y-121.24 Z0 F300</v>
      </c>
      <c r="P16" s="8" t="str">
        <f>$K$9</f>
        <v>G4 S5</v>
      </c>
      <c r="Q16" s="8" t="str">
        <f t="shared" si="2"/>
        <v>G1 X-121.24 Y-70 Z15 F3000</v>
      </c>
    </row>
    <row r="17" spans="1:17">
      <c r="A17">
        <f t="shared" si="5"/>
        <v>240</v>
      </c>
      <c r="B17">
        <v>10</v>
      </c>
      <c r="D17" s="3">
        <f t="shared" si="3"/>
        <v>-121.24355652982138</v>
      </c>
      <c r="E17" s="4"/>
      <c r="F17" s="3">
        <f t="shared" si="4"/>
        <v>-70.000000000000057</v>
      </c>
      <c r="M17">
        <v>11</v>
      </c>
      <c r="N17" s="9" t="str">
        <f t="shared" si="1"/>
        <v>G1  X-140 Y0 Z15 F5000</v>
      </c>
      <c r="O17" s="8" t="str">
        <f>$K$8 &amp; " X" &amp; ROUND(D17,2) &amp; " Y" &amp; ROUND(F17,2) &amp;" " &amp;$L$8</f>
        <v>G1 X-121.24 Y-70 Z0 F300</v>
      </c>
      <c r="P17" s="8" t="str">
        <f>$K$9</f>
        <v>G4 S5</v>
      </c>
      <c r="Q17" s="8" t="str">
        <f t="shared" si="2"/>
        <v>G1 X-140 Y0 Z15 F3000</v>
      </c>
    </row>
    <row r="18" spans="1:17">
      <c r="A18">
        <f t="shared" si="5"/>
        <v>270</v>
      </c>
      <c r="B18">
        <v>11</v>
      </c>
      <c r="D18" s="3">
        <f t="shared" si="3"/>
        <v>-140</v>
      </c>
      <c r="E18" s="4"/>
      <c r="F18" s="3">
        <f t="shared" si="4"/>
        <v>-2.572811755308102E-14</v>
      </c>
      <c r="M18">
        <v>12</v>
      </c>
      <c r="N18" s="9" t="str">
        <f t="shared" si="1"/>
        <v>G1  X-121.24 Y70 Z15 F5000</v>
      </c>
      <c r="O18" s="8" t="str">
        <f>$K$8 &amp; " X" &amp; ROUND(D18,2) &amp; " Y" &amp; ROUND(F18,2) &amp;" " &amp;$L$8</f>
        <v>G1 X-140 Y0 Z0 F300</v>
      </c>
      <c r="P18" s="8" t="str">
        <f>$K$9</f>
        <v>G4 S5</v>
      </c>
      <c r="Q18" s="8" t="str">
        <f t="shared" si="2"/>
        <v>G1 X-121.24 Y70 Z15 F3000</v>
      </c>
    </row>
    <row r="19" spans="1:17">
      <c r="A19">
        <f t="shared" si="5"/>
        <v>300</v>
      </c>
      <c r="B19">
        <v>12</v>
      </c>
      <c r="D19" s="3">
        <f t="shared" si="3"/>
        <v>-121.2435565298214</v>
      </c>
      <c r="E19" s="4"/>
      <c r="F19" s="3">
        <f t="shared" si="4"/>
        <v>70.000000000000014</v>
      </c>
      <c r="M19">
        <v>13</v>
      </c>
      <c r="N19" s="9" t="str">
        <f t="shared" si="1"/>
        <v>G1  X-70 Y121.24 Z15 F5000</v>
      </c>
      <c r="O19" s="8" t="str">
        <f>$K$8 &amp; " X" &amp; ROUND(D19,2) &amp; " Y" &amp; ROUND(F19,2) &amp;" " &amp;$L$8</f>
        <v>G1 X-121.24 Y70 Z0 F300</v>
      </c>
      <c r="P19" s="8" t="str">
        <f>$K$9</f>
        <v>G4 S5</v>
      </c>
      <c r="Q19" s="8" t="str">
        <f t="shared" si="2"/>
        <v>G1 X-70 Y121.24 Z15 F3000</v>
      </c>
    </row>
    <row r="20" spans="1:17">
      <c r="A20">
        <f t="shared" si="5"/>
        <v>330</v>
      </c>
      <c r="B20">
        <v>13</v>
      </c>
      <c r="D20" s="3">
        <f t="shared" si="3"/>
        <v>-70.000000000000057</v>
      </c>
      <c r="E20" s="4"/>
      <c r="F20" s="3">
        <f t="shared" si="4"/>
        <v>121.24355652982138</v>
      </c>
      <c r="N20" s="9"/>
      <c r="O20" s="8"/>
      <c r="P20" s="8"/>
      <c r="Q20" s="8"/>
    </row>
    <row r="21" spans="1:17">
      <c r="E21" s="4"/>
      <c r="N21" s="9"/>
      <c r="O21" s="8"/>
      <c r="P21" s="8"/>
      <c r="Q21" s="8"/>
    </row>
    <row r="22" spans="1:17">
      <c r="A22" s="2" t="s">
        <v>6</v>
      </c>
      <c r="E22" s="4"/>
      <c r="M22">
        <v>14</v>
      </c>
      <c r="N22" s="9" t="str">
        <f t="shared" si="1"/>
        <v>G1  X23.29 Y86.93 Z15 F5000</v>
      </c>
      <c r="O22" s="8" t="str">
        <f>$K$8 &amp; " X" &amp; ROUND(D23,2) &amp; " Y" &amp; ROUND(F23,2) &amp;" " &amp;$L$8</f>
        <v>G1 X23.29 Y86.93 Z0 F300</v>
      </c>
      <c r="P22" s="8" t="str">
        <f>$K$9</f>
        <v>G4 S5</v>
      </c>
      <c r="Q22" s="8" t="str">
        <f t="shared" si="2"/>
        <v>G1 X23.29 Y86.93 Z15 F3000</v>
      </c>
    </row>
    <row r="23" spans="1:17">
      <c r="A23">
        <f>F2</f>
        <v>15</v>
      </c>
      <c r="B23">
        <v>14</v>
      </c>
      <c r="D23" s="3">
        <f>SIN(RADIANS(A23))*$B$2/2</f>
        <v>23.293714059226865</v>
      </c>
      <c r="E23" s="4"/>
      <c r="F23" s="3">
        <f>COS(RADIANS(A23))*$B$2/2</f>
        <v>86.933324366016151</v>
      </c>
      <c r="M23">
        <v>15</v>
      </c>
      <c r="N23" s="9" t="str">
        <f t="shared" si="1"/>
        <v>G1  X63.64 Y63.64 Z15 F5000</v>
      </c>
      <c r="O23" s="8" t="str">
        <f t="shared" ref="O23:O41" si="6">$K$8 &amp; " X" &amp; ROUND(D24,2) &amp; " Y" &amp; ROUND(F24,2) &amp;" " &amp;$L$8</f>
        <v>G1 X63.64 Y63.64 Z0 F300</v>
      </c>
      <c r="P23" s="8" t="str">
        <f>$K$9</f>
        <v>G4 S5</v>
      </c>
      <c r="Q23" s="8" t="str">
        <f t="shared" si="2"/>
        <v>G1 X63.64 Y63.64 Z15 F3000</v>
      </c>
    </row>
    <row r="24" spans="1:17">
      <c r="A24">
        <f>A23+$I$2</f>
        <v>45</v>
      </c>
      <c r="B24">
        <v>15</v>
      </c>
      <c r="D24" s="3">
        <f t="shared" ref="D24:D33" si="7">SIN(RADIANS(A24))*$B$2/2</f>
        <v>63.639610306789272</v>
      </c>
      <c r="E24" s="4"/>
      <c r="F24" s="3">
        <f t="shared" ref="F24:F33" si="8">COS(RADIANS(A24))*$B$2/2</f>
        <v>63.63961030678928</v>
      </c>
      <c r="M24">
        <v>16</v>
      </c>
      <c r="N24" s="9" t="str">
        <f t="shared" si="1"/>
        <v>G1  X86.93 Y23.29 Z15 F5000</v>
      </c>
      <c r="O24" s="8" t="str">
        <f t="shared" si="6"/>
        <v>G1 X86.93 Y23.29 Z0 F300</v>
      </c>
      <c r="P24" s="8" t="str">
        <f>$K$9</f>
        <v>G4 S5</v>
      </c>
      <c r="Q24" s="8" t="str">
        <f t="shared" si="2"/>
        <v>G1 X86.93 Y23.29 Z15 F3000</v>
      </c>
    </row>
    <row r="25" spans="1:17">
      <c r="A25">
        <f t="shared" ref="A25:A34" si="9">A24+$I$2</f>
        <v>75</v>
      </c>
      <c r="B25">
        <v>16</v>
      </c>
      <c r="D25" s="3">
        <f t="shared" si="7"/>
        <v>86.933324366016151</v>
      </c>
      <c r="E25" s="4"/>
      <c r="F25" s="3">
        <f t="shared" si="8"/>
        <v>23.293714059226865</v>
      </c>
      <c r="M25">
        <v>17</v>
      </c>
      <c r="N25" s="9" t="str">
        <f t="shared" si="1"/>
        <v>G1  X86.93 Y-23.29 Z15 F5000</v>
      </c>
      <c r="O25" s="8" t="str">
        <f t="shared" si="6"/>
        <v>G1 X86.93 Y-23.29 Z0 F300</v>
      </c>
      <c r="P25" s="8" t="str">
        <f>$K$9</f>
        <v>G4 S5</v>
      </c>
      <c r="Q25" s="8" t="str">
        <f t="shared" si="2"/>
        <v>G1 X86.93 Y-23.29 Z15 F3000</v>
      </c>
    </row>
    <row r="26" spans="1:17">
      <c r="A26">
        <f t="shared" si="9"/>
        <v>105</v>
      </c>
      <c r="B26">
        <v>17</v>
      </c>
      <c r="D26" s="3">
        <f t="shared" si="7"/>
        <v>86.933324366016151</v>
      </c>
      <c r="E26" s="4"/>
      <c r="F26" s="3">
        <f t="shared" si="8"/>
        <v>-23.293714059226875</v>
      </c>
      <c r="M26">
        <v>18</v>
      </c>
      <c r="N26" s="9" t="str">
        <f t="shared" si="1"/>
        <v>G1  X63.64 Y-63.64 Z15 F5000</v>
      </c>
      <c r="O26" s="8" t="str">
        <f t="shared" si="6"/>
        <v>G1 X63.64 Y-63.64 Z0 F300</v>
      </c>
      <c r="P26" s="8" t="str">
        <f>$K$9</f>
        <v>G4 S5</v>
      </c>
      <c r="Q26" s="8" t="str">
        <f t="shared" si="2"/>
        <v>G1 X63.64 Y-63.64 Z15 F3000</v>
      </c>
    </row>
    <row r="27" spans="1:17">
      <c r="A27">
        <f t="shared" si="9"/>
        <v>135</v>
      </c>
      <c r="B27">
        <v>18</v>
      </c>
      <c r="D27" s="3">
        <f t="shared" si="7"/>
        <v>63.63961030678928</v>
      </c>
      <c r="E27" s="4"/>
      <c r="F27" s="3">
        <f t="shared" si="8"/>
        <v>-63.639610306789272</v>
      </c>
      <c r="M27">
        <v>19</v>
      </c>
      <c r="N27" s="9" t="str">
        <f t="shared" si="1"/>
        <v>G1  X23.29 Y-86.93 Z15 F5000</v>
      </c>
      <c r="O27" s="8" t="str">
        <f t="shared" si="6"/>
        <v>G1 X23.29 Y-86.93 Z0 F300</v>
      </c>
      <c r="P27" s="8" t="str">
        <f>$K$9</f>
        <v>G4 S5</v>
      </c>
      <c r="Q27" s="8" t="str">
        <f t="shared" si="2"/>
        <v>G1 X23.29 Y-86.93 Z15 F3000</v>
      </c>
    </row>
    <row r="28" spans="1:17">
      <c r="A28">
        <f t="shared" si="9"/>
        <v>165</v>
      </c>
      <c r="B28">
        <v>19</v>
      </c>
      <c r="D28" s="3">
        <f t="shared" si="7"/>
        <v>23.293714059226893</v>
      </c>
      <c r="E28" s="4"/>
      <c r="F28" s="3">
        <f t="shared" si="8"/>
        <v>-86.933324366016137</v>
      </c>
      <c r="M28">
        <v>20</v>
      </c>
      <c r="N28" s="9" t="str">
        <f t="shared" si="1"/>
        <v>G1  X-23.29 Y-86.93 Z15 F5000</v>
      </c>
      <c r="O28" s="8" t="str">
        <f t="shared" si="6"/>
        <v>G1 X-23.29 Y-86.93 Z0 F300</v>
      </c>
      <c r="P28" s="8" t="str">
        <f>$K$9</f>
        <v>G4 S5</v>
      </c>
      <c r="Q28" s="8" t="str">
        <f t="shared" si="2"/>
        <v>G1 X-23.29 Y-86.93 Z15 F3000</v>
      </c>
    </row>
    <row r="29" spans="1:17">
      <c r="A29">
        <f t="shared" si="9"/>
        <v>195</v>
      </c>
      <c r="B29">
        <v>20</v>
      </c>
      <c r="D29" s="3">
        <f t="shared" si="7"/>
        <v>-23.293714059226872</v>
      </c>
      <c r="E29" s="4"/>
      <c r="F29" s="3">
        <f t="shared" si="8"/>
        <v>-86.933324366016151</v>
      </c>
      <c r="M29">
        <v>21</v>
      </c>
      <c r="N29" s="9" t="str">
        <f t="shared" si="1"/>
        <v>G1  X-63.64 Y-63.64 Z15 F5000</v>
      </c>
      <c r="O29" s="8" t="str">
        <f t="shared" si="6"/>
        <v>G1 X-63.64 Y-63.64 Z0 F300</v>
      </c>
      <c r="P29" s="8" t="str">
        <f>$K$9</f>
        <v>G4 S5</v>
      </c>
      <c r="Q29" s="8" t="str">
        <f t="shared" si="2"/>
        <v>G1 X-63.64 Y-63.64 Z15 F3000</v>
      </c>
    </row>
    <row r="30" spans="1:17">
      <c r="A30">
        <f t="shared" si="9"/>
        <v>225</v>
      </c>
      <c r="B30">
        <v>21</v>
      </c>
      <c r="D30" s="3">
        <f t="shared" si="7"/>
        <v>-63.639610306789272</v>
      </c>
      <c r="E30" s="4"/>
      <c r="F30" s="3">
        <f t="shared" si="8"/>
        <v>-63.639610306789294</v>
      </c>
      <c r="M30">
        <v>22</v>
      </c>
      <c r="N30" s="9" t="str">
        <f t="shared" si="1"/>
        <v>G1  X-86.93 Y-23.29 Z15 F5000</v>
      </c>
      <c r="O30" s="8" t="str">
        <f t="shared" si="6"/>
        <v>G1 X-86.93 Y-23.29 Z0 F300</v>
      </c>
      <c r="P30" s="8" t="str">
        <f>$K$9</f>
        <v>G4 S5</v>
      </c>
      <c r="Q30" s="8" t="str">
        <f t="shared" si="2"/>
        <v>G1 X-86.93 Y-23.29 Z15 F3000</v>
      </c>
    </row>
    <row r="31" spans="1:17">
      <c r="A31">
        <f t="shared" si="9"/>
        <v>255</v>
      </c>
      <c r="B31">
        <v>22</v>
      </c>
      <c r="D31" s="3">
        <f t="shared" si="7"/>
        <v>-86.933324366016151</v>
      </c>
      <c r="E31" s="4"/>
      <c r="F31" s="3">
        <f t="shared" si="8"/>
        <v>-23.293714059226858</v>
      </c>
      <c r="M31">
        <v>23</v>
      </c>
      <c r="N31" s="9" t="str">
        <f t="shared" si="1"/>
        <v>G1  X-86.93 Y23.29 Z15 F5000</v>
      </c>
      <c r="O31" s="8" t="str">
        <f t="shared" si="6"/>
        <v>G1 X-86.93 Y23.29 Z0 F300</v>
      </c>
      <c r="P31" s="8" t="str">
        <f>$K$9</f>
        <v>G4 S5</v>
      </c>
      <c r="Q31" s="8" t="str">
        <f t="shared" si="2"/>
        <v>G1 X-86.93 Y23.29 Z15 F3000</v>
      </c>
    </row>
    <row r="32" spans="1:17">
      <c r="A32">
        <f t="shared" si="9"/>
        <v>285</v>
      </c>
      <c r="B32">
        <v>23</v>
      </c>
      <c r="D32" s="3">
        <f t="shared" si="7"/>
        <v>-86.933324366016151</v>
      </c>
      <c r="E32" s="4"/>
      <c r="F32" s="3">
        <f t="shared" si="8"/>
        <v>23.293714059226826</v>
      </c>
      <c r="M32">
        <v>24</v>
      </c>
      <c r="N32" s="9" t="str">
        <f t="shared" si="1"/>
        <v>G1  X-63.64 Y63.64 Z15 F5000</v>
      </c>
      <c r="O32" s="8" t="str">
        <f t="shared" si="6"/>
        <v>G1 X-63.64 Y63.64 Z0 F300</v>
      </c>
      <c r="P32" s="8" t="str">
        <f>$K$9</f>
        <v>G4 S5</v>
      </c>
      <c r="Q32" s="8" t="str">
        <f t="shared" si="2"/>
        <v>G1 X-63.64 Y63.64 Z15 F3000</v>
      </c>
    </row>
    <row r="33" spans="1:17">
      <c r="A33">
        <f t="shared" si="9"/>
        <v>315</v>
      </c>
      <c r="B33">
        <v>24</v>
      </c>
      <c r="D33" s="3">
        <f t="shared" si="7"/>
        <v>-63.639610306789294</v>
      </c>
      <c r="E33" s="4"/>
      <c r="F33" s="3">
        <f t="shared" si="8"/>
        <v>63.639610306789258</v>
      </c>
      <c r="M33">
        <v>25</v>
      </c>
      <c r="N33" s="9" t="str">
        <f t="shared" si="1"/>
        <v>G1  X-23.29 Y86.93 Z15 F5000</v>
      </c>
      <c r="O33" s="8" t="str">
        <f t="shared" si="6"/>
        <v>G1 X-23.29 Y86.93 Z0 F300</v>
      </c>
      <c r="P33" s="8" t="str">
        <f>$K$9</f>
        <v>G4 S5</v>
      </c>
      <c r="Q33" s="8" t="str">
        <f t="shared" si="2"/>
        <v>G1 X-23.29 Y86.93 Z15 F3000</v>
      </c>
    </row>
    <row r="34" spans="1:17">
      <c r="A34">
        <f t="shared" si="9"/>
        <v>345</v>
      </c>
      <c r="B34">
        <v>25</v>
      </c>
      <c r="D34" s="3">
        <f t="shared" ref="D34" si="10">SIN(RADIANS(A34))*$B$2/2</f>
        <v>-23.293714059226861</v>
      </c>
      <c r="E34" s="4"/>
      <c r="F34" s="3">
        <f t="shared" ref="F34" si="11">COS(RADIANS(A34))*$B$2/2</f>
        <v>86.933324366016151</v>
      </c>
      <c r="N34" s="9"/>
      <c r="O34" s="8"/>
      <c r="P34" s="8"/>
      <c r="Q34" s="8"/>
    </row>
    <row r="35" spans="1:17">
      <c r="E35" s="4"/>
      <c r="N35" s="9"/>
      <c r="O35" s="8"/>
      <c r="P35" s="8"/>
      <c r="Q35" s="8"/>
    </row>
    <row r="36" spans="1:17">
      <c r="A36" s="2" t="s">
        <v>7</v>
      </c>
      <c r="E36" s="4"/>
      <c r="M36">
        <v>26</v>
      </c>
      <c r="N36" s="9" t="str">
        <f t="shared" si="1"/>
        <v>G1  X0 Y45 Z15 F5000</v>
      </c>
      <c r="O36" s="8" t="str">
        <f t="shared" si="6"/>
        <v>G1 X0 Y45 Z0 F300</v>
      </c>
      <c r="P36" s="8" t="str">
        <f>$K$9</f>
        <v>G4 S5</v>
      </c>
      <c r="Q36" s="8" t="str">
        <f t="shared" si="2"/>
        <v>G1 X0 Y45 Z15 F3000</v>
      </c>
    </row>
    <row r="37" spans="1:17">
      <c r="A37">
        <f>F3</f>
        <v>0</v>
      </c>
      <c r="B37">
        <v>26</v>
      </c>
      <c r="D37" s="3">
        <f>SIN(RADIANS(A37))*$B$3/2</f>
        <v>0</v>
      </c>
      <c r="E37" s="4"/>
      <c r="F37" s="3">
        <f>COS(RADIANS(A37))*$B$3/2</f>
        <v>45</v>
      </c>
      <c r="M37">
        <v>27</v>
      </c>
      <c r="N37" s="9" t="str">
        <f t="shared" si="1"/>
        <v>G1  X38.97 Y22.5 Z15 F5000</v>
      </c>
      <c r="O37" s="8" t="str">
        <f t="shared" si="6"/>
        <v>G1 X38.97 Y22.5 Z0 F300</v>
      </c>
      <c r="P37" s="8" t="str">
        <f>$K$9</f>
        <v>G4 S5</v>
      </c>
      <c r="Q37" s="8" t="str">
        <f t="shared" si="2"/>
        <v>G1 X38.97 Y22.5 Z15 F3000</v>
      </c>
    </row>
    <row r="38" spans="1:17">
      <c r="A38">
        <f>A37+$I$3</f>
        <v>60</v>
      </c>
      <c r="B38">
        <v>27</v>
      </c>
      <c r="D38" s="3">
        <f t="shared" ref="D38:D42" si="12">SIN(RADIANS(A38))*$B$3/2</f>
        <v>38.97114317029974</v>
      </c>
      <c r="E38" s="4"/>
      <c r="F38" s="3">
        <f t="shared" ref="F38:F42" si="13">COS(RADIANS(A38))*$B$3/2</f>
        <v>22.500000000000004</v>
      </c>
      <c r="M38">
        <v>28</v>
      </c>
      <c r="N38" s="9" t="str">
        <f t="shared" si="1"/>
        <v>G1  X38.97 Y-22.5 Z15 F5000</v>
      </c>
      <c r="O38" s="8" t="str">
        <f t="shared" si="6"/>
        <v>G1 X38.97 Y-22.5 Z0 F300</v>
      </c>
      <c r="P38" s="8" t="str">
        <f>$K$9</f>
        <v>G4 S5</v>
      </c>
      <c r="Q38" s="8" t="str">
        <f t="shared" si="2"/>
        <v>G1 X38.97 Y-22.5 Z15 F3000</v>
      </c>
    </row>
    <row r="39" spans="1:17">
      <c r="A39">
        <f>A38+$I$3</f>
        <v>120</v>
      </c>
      <c r="B39">
        <v>28</v>
      </c>
      <c r="D39" s="3">
        <f t="shared" si="12"/>
        <v>38.97114317029974</v>
      </c>
      <c r="E39" s="4"/>
      <c r="F39" s="3">
        <f t="shared" si="13"/>
        <v>-22.499999999999989</v>
      </c>
      <c r="M39">
        <v>29</v>
      </c>
      <c r="N39" s="9" t="str">
        <f t="shared" si="1"/>
        <v>G1  X0 Y-45 Z15 F5000</v>
      </c>
      <c r="O39" s="8" t="str">
        <f t="shared" si="6"/>
        <v>G1 X0 Y-45 Z0 F300</v>
      </c>
      <c r="P39" s="8" t="str">
        <f>$K$9</f>
        <v>G4 S5</v>
      </c>
      <c r="Q39" s="8" t="str">
        <f t="shared" si="2"/>
        <v>G1 X0 Y-45 Z15 F3000</v>
      </c>
    </row>
    <row r="40" spans="1:17">
      <c r="A40">
        <f>A39+$I$3</f>
        <v>180</v>
      </c>
      <c r="B40">
        <v>29</v>
      </c>
      <c r="D40" s="3">
        <f t="shared" si="12"/>
        <v>5.51316804708879E-15</v>
      </c>
      <c r="E40" s="4"/>
      <c r="F40" s="3">
        <f t="shared" si="13"/>
        <v>-45</v>
      </c>
      <c r="M40">
        <v>30</v>
      </c>
      <c r="N40" s="9" t="str">
        <f t="shared" si="1"/>
        <v>G1  X-38.97 Y-22.5 Z15 F5000</v>
      </c>
      <c r="O40" s="8" t="str">
        <f t="shared" si="6"/>
        <v>G1 X-38.97 Y-22.5 Z0 F300</v>
      </c>
      <c r="P40" s="8" t="str">
        <f>$K$9</f>
        <v>G4 S5</v>
      </c>
      <c r="Q40" s="8" t="str">
        <f t="shared" si="2"/>
        <v>G1 X-38.97 Y-22.5 Z15 F3000</v>
      </c>
    </row>
    <row r="41" spans="1:17">
      <c r="A41">
        <f>A40+$I$3</f>
        <v>240</v>
      </c>
      <c r="B41">
        <v>30</v>
      </c>
      <c r="D41" s="3">
        <f t="shared" si="12"/>
        <v>-38.971143170299726</v>
      </c>
      <c r="E41" s="4"/>
      <c r="F41" s="3">
        <f t="shared" si="13"/>
        <v>-22.500000000000021</v>
      </c>
      <c r="M41">
        <v>31</v>
      </c>
      <c r="N41" s="9" t="str">
        <f t="shared" si="1"/>
        <v>G1  X-38.97 Y22.5 Z15 F5000</v>
      </c>
      <c r="O41" s="8" t="str">
        <f t="shared" si="6"/>
        <v>G1 X-38.97 Y22.5 Z0 F300</v>
      </c>
      <c r="P41" s="8" t="str">
        <f>$K$9</f>
        <v>G4 S5</v>
      </c>
      <c r="Q41" s="8" t="str">
        <f t="shared" si="2"/>
        <v>G1 X-38.97 Y22.5 Z15 F3000</v>
      </c>
    </row>
    <row r="42" spans="1:17">
      <c r="A42">
        <f>A41+$I$3</f>
        <v>300</v>
      </c>
      <c r="B42">
        <v>31</v>
      </c>
      <c r="D42" s="3">
        <f t="shared" si="12"/>
        <v>-38.97114317029974</v>
      </c>
      <c r="E42" s="4"/>
      <c r="F42" s="3">
        <f t="shared" si="13"/>
        <v>22.500000000000004</v>
      </c>
      <c r="N42" s="8"/>
      <c r="O42" s="8"/>
      <c r="P42" s="8"/>
      <c r="Q42" s="8"/>
    </row>
    <row r="43" spans="1:17">
      <c r="A43" s="1" t="s">
        <v>111</v>
      </c>
      <c r="D43"/>
      <c r="E43" s="1" t="s">
        <v>111</v>
      </c>
      <c r="F43"/>
      <c r="N43" s="8"/>
      <c r="O43" s="8"/>
      <c r="P43" s="8"/>
      <c r="Q43" s="8"/>
    </row>
    <row r="44" spans="1:17">
      <c r="A44" s="8" t="s">
        <v>3</v>
      </c>
      <c r="C44" s="1" t="s">
        <v>127</v>
      </c>
      <c r="E44" s="8" t="s">
        <v>3</v>
      </c>
      <c r="H44" s="1" t="s">
        <v>128</v>
      </c>
      <c r="N44" s="9" t="str">
        <f>N5</f>
        <v>G1  X0 Y0 Z15 F5000</v>
      </c>
      <c r="O44" s="8"/>
      <c r="P44" s="8"/>
      <c r="Q44" s="8"/>
    </row>
    <row r="45" spans="1:17">
      <c r="A45" s="8" t="s">
        <v>16</v>
      </c>
      <c r="C45" s="5" t="s">
        <v>85</v>
      </c>
      <c r="D45"/>
      <c r="E45" s="8" t="s">
        <v>16</v>
      </c>
      <c r="F45"/>
      <c r="H45" s="5" t="s">
        <v>126</v>
      </c>
      <c r="I45" s="2" t="s">
        <v>85</v>
      </c>
      <c r="N45" s="8" t="str">
        <f>K4</f>
        <v>G28</v>
      </c>
      <c r="O45" s="8"/>
      <c r="P45" s="8"/>
      <c r="Q45" s="8"/>
    </row>
    <row r="46" spans="1:17">
      <c r="A46" s="8" t="s">
        <v>15</v>
      </c>
      <c r="C46" s="6">
        <v>0</v>
      </c>
      <c r="D46"/>
      <c r="E46" s="8" t="s">
        <v>15</v>
      </c>
      <c r="G46" t="s">
        <v>125</v>
      </c>
      <c r="H46" s="6">
        <v>327.10000000000002</v>
      </c>
      <c r="I46" s="3">
        <f>0</f>
        <v>0</v>
      </c>
    </row>
    <row r="47" spans="1:17">
      <c r="A47" s="8"/>
      <c r="D47"/>
      <c r="E47" s="8"/>
      <c r="F47"/>
      <c r="H47" s="3"/>
      <c r="I47" s="3"/>
    </row>
    <row r="48" spans="1:17">
      <c r="A48" s="8" t="s">
        <v>17</v>
      </c>
      <c r="D48"/>
      <c r="E48" s="8" t="s">
        <v>17</v>
      </c>
      <c r="F48"/>
      <c r="H48" s="3"/>
      <c r="I48" s="3"/>
    </row>
    <row r="49" spans="1:17">
      <c r="A49" s="8" t="str">
        <f xml:space="preserve"> "pt" &amp; B9 &amp; " = [" &amp; ROUND(D9,2) &amp;","&amp; ROUND(F9,2) &amp;","&amp;ROUND(C49,2)&amp;"]"</f>
        <v>pt2 = [0,140,0]</v>
      </c>
      <c r="C49" s="6">
        <v>0</v>
      </c>
      <c r="D49"/>
      <c r="E49" s="8" t="str">
        <f xml:space="preserve"> "pt" &amp; B9 &amp; " = [" &amp; ROUND(D9,2) &amp;","&amp; ROUND(F9,2) &amp;","&amp;ROUND(G49,2)&amp;"]"</f>
        <v>pt2 = [0,140,0]</v>
      </c>
      <c r="F49"/>
      <c r="H49" s="6">
        <v>0</v>
      </c>
      <c r="I49" s="3">
        <f>H49-$H$46</f>
        <v>-327.10000000000002</v>
      </c>
      <c r="N49" s="11" t="s">
        <v>124</v>
      </c>
      <c r="O49" s="8"/>
      <c r="P49" s="8"/>
    </row>
    <row r="50" spans="1:17">
      <c r="A50" s="8" t="str">
        <f t="shared" ref="A50:A60" si="14" xml:space="preserve"> "pt" &amp; B10 &amp; " = [" &amp; ROUND(D10,2) &amp;","&amp; ROUND(F10,2) &amp;","&amp;ROUND(C50,2)&amp;"]"</f>
        <v>pt3 = [70,121.24,0]</v>
      </c>
      <c r="C50" s="6">
        <v>0</v>
      </c>
      <c r="D50"/>
      <c r="E50" s="8" t="str">
        <f t="shared" ref="E50:E60" si="15" xml:space="preserve"> "pt" &amp; B10 &amp; " = [" &amp; ROUND(D10,2) &amp;","&amp; ROUND(F10,2) &amp;","&amp;ROUND(G50,2)&amp;"]"</f>
        <v>pt3 = [70,121.24,0]</v>
      </c>
      <c r="F50"/>
      <c r="H50" s="6">
        <v>0</v>
      </c>
      <c r="I50" s="3">
        <f t="shared" ref="I50:I82" si="16">H50-$H$46</f>
        <v>-327.10000000000002</v>
      </c>
      <c r="N50" s="8"/>
      <c r="O50" s="8"/>
      <c r="P50" s="8"/>
    </row>
    <row r="51" spans="1:17">
      <c r="A51" s="8" t="str">
        <f t="shared" si="14"/>
        <v>pt4 = [121.24,70,0]</v>
      </c>
      <c r="C51" s="6">
        <v>0</v>
      </c>
      <c r="D51"/>
      <c r="E51" s="8" t="str">
        <f t="shared" si="15"/>
        <v>pt4 = [121.24,70,0]</v>
      </c>
      <c r="F51"/>
      <c r="H51" s="6">
        <v>0</v>
      </c>
      <c r="I51" s="3">
        <f t="shared" si="16"/>
        <v>-327.10000000000002</v>
      </c>
      <c r="N51" s="8" t="str">
        <f>K52</f>
        <v>G28</v>
      </c>
      <c r="O51" s="8"/>
      <c r="P51" s="8"/>
      <c r="Q51" s="10"/>
    </row>
    <row r="52" spans="1:17">
      <c r="A52" s="8" t="str">
        <f t="shared" si="14"/>
        <v>pt5 = [140,0,0]</v>
      </c>
      <c r="C52" s="6">
        <v>0</v>
      </c>
      <c r="D52"/>
      <c r="E52" s="8" t="str">
        <f t="shared" si="15"/>
        <v>pt5 = [140,0,0]</v>
      </c>
      <c r="F52"/>
      <c r="H52" s="6">
        <v>0</v>
      </c>
      <c r="I52" s="3">
        <f t="shared" si="16"/>
        <v>-327.10000000000002</v>
      </c>
      <c r="K52" t="s">
        <v>11</v>
      </c>
      <c r="N52" s="8"/>
      <c r="O52" s="8"/>
      <c r="P52" s="8"/>
      <c r="Q52" s="10"/>
    </row>
    <row r="53" spans="1:17">
      <c r="A53" s="8" t="str">
        <f t="shared" si="14"/>
        <v>pt6 = [121.24,-70,0]</v>
      </c>
      <c r="C53" s="6">
        <v>0</v>
      </c>
      <c r="D53"/>
      <c r="E53" s="8" t="str">
        <f t="shared" si="15"/>
        <v>pt6 = [121.24,-70,0]</v>
      </c>
      <c r="F53"/>
      <c r="H53" s="6">
        <v>0</v>
      </c>
      <c r="I53" s="3">
        <f t="shared" si="16"/>
        <v>-327.10000000000002</v>
      </c>
      <c r="M53">
        <v>1</v>
      </c>
      <c r="N53" s="9" t="str">
        <f>$K$55 &amp; "  X" &amp;ROUND(D6,2) &amp; " Y" &amp; ROUND(F6,2)&amp;" " &amp; L55</f>
        <v>G1  X0 Y0 Z10 F5000</v>
      </c>
      <c r="O53" s="8" t="str">
        <f>K56</f>
        <v>G30</v>
      </c>
      <c r="P53" s="8" t="str">
        <f>$K$57 &amp; " X" &amp; ROUND(D6,2) &amp; " Y" &amp; ROUND(F6,2) &amp; " " &amp;$L$57</f>
        <v>G1 X0 Y0 Z10 F3000</v>
      </c>
      <c r="Q53" s="10"/>
    </row>
    <row r="54" spans="1:17">
      <c r="A54" s="8" t="str">
        <f t="shared" si="14"/>
        <v>pt7 = [70,-121.24,0]</v>
      </c>
      <c r="C54" s="6">
        <v>0</v>
      </c>
      <c r="D54"/>
      <c r="E54" s="8" t="str">
        <f t="shared" si="15"/>
        <v>pt7 = [70,-121.24,0]</v>
      </c>
      <c r="F54"/>
      <c r="H54" s="6">
        <v>0</v>
      </c>
      <c r="I54" s="3">
        <f t="shared" si="16"/>
        <v>-327.10000000000002</v>
      </c>
      <c r="N54" s="9"/>
      <c r="O54" s="8"/>
      <c r="P54" s="8"/>
      <c r="Q54" s="10"/>
    </row>
    <row r="55" spans="1:17">
      <c r="A55" s="8" t="str">
        <f t="shared" si="14"/>
        <v>pt8 = [0,-140,0]</v>
      </c>
      <c r="C55" s="6">
        <v>0</v>
      </c>
      <c r="D55"/>
      <c r="E55" s="8" t="str">
        <f t="shared" si="15"/>
        <v>pt8 = [0,-140,0]</v>
      </c>
      <c r="F55"/>
      <c r="H55" s="6">
        <v>0</v>
      </c>
      <c r="I55" s="3">
        <f t="shared" si="16"/>
        <v>-327.10000000000002</v>
      </c>
      <c r="K55" t="s">
        <v>12</v>
      </c>
      <c r="L55" t="s">
        <v>121</v>
      </c>
      <c r="N55" s="8"/>
      <c r="O55" s="8"/>
      <c r="P55" s="8"/>
      <c r="Q55" s="10"/>
    </row>
    <row r="56" spans="1:17">
      <c r="A56" s="8" t="str">
        <f t="shared" si="14"/>
        <v>pt9 = [-70,-121.24,0]</v>
      </c>
      <c r="C56" s="6">
        <v>0</v>
      </c>
      <c r="D56"/>
      <c r="E56" s="8" t="str">
        <f t="shared" si="15"/>
        <v>pt9 = [-70,-121.24,0]</v>
      </c>
      <c r="F56"/>
      <c r="H56" s="6">
        <v>0</v>
      </c>
      <c r="I56" s="3">
        <f t="shared" si="16"/>
        <v>-327.10000000000002</v>
      </c>
      <c r="K56" t="s">
        <v>120</v>
      </c>
      <c r="M56">
        <v>2</v>
      </c>
      <c r="N56" s="9" t="str">
        <f>$K$55 &amp; "  X" &amp;ROUND(D9,2) &amp; " Y" &amp; ROUND(F9,2)&amp;" " &amp; $L$55</f>
        <v>G1  X0 Y140 Z10 F5000</v>
      </c>
      <c r="O56" s="8" t="str">
        <f>$K$56</f>
        <v>G30</v>
      </c>
      <c r="P56" s="8" t="str">
        <f t="shared" ref="P54:P89" si="17">$K$57 &amp; " X" &amp; ROUND(D9,2) &amp; " Y" &amp; ROUND(F9,2) &amp; " " &amp;$L$57</f>
        <v>G1 X0 Y140 Z10 F3000</v>
      </c>
      <c r="Q56" s="10"/>
    </row>
    <row r="57" spans="1:17">
      <c r="A57" s="8" t="str">
        <f t="shared" si="14"/>
        <v>pt10 = [-121.24,-70,0]</v>
      </c>
      <c r="C57" s="6">
        <v>0</v>
      </c>
      <c r="D57"/>
      <c r="E57" s="8" t="str">
        <f t="shared" si="15"/>
        <v>pt10 = [-121.24,-70,0]</v>
      </c>
      <c r="F57"/>
      <c r="H57" s="6">
        <v>0</v>
      </c>
      <c r="I57" s="3">
        <f t="shared" si="16"/>
        <v>-327.10000000000002</v>
      </c>
      <c r="K57" t="s">
        <v>12</v>
      </c>
      <c r="L57" t="s">
        <v>122</v>
      </c>
      <c r="M57">
        <v>3</v>
      </c>
      <c r="N57" s="9" t="str">
        <f t="shared" ref="N57:N92" si="18">$K$55 &amp; "  X" &amp;ROUND(D10,2) &amp; " Y" &amp; ROUND(F10,2)&amp;" " &amp; $L$55</f>
        <v>G1  X70 Y121.24 Z10 F5000</v>
      </c>
      <c r="O57" s="8" t="str">
        <f t="shared" ref="O57:O89" si="19">$K$56</f>
        <v>G30</v>
      </c>
      <c r="P57" s="8" t="str">
        <f t="shared" si="17"/>
        <v>G1 X70 Y121.24 Z10 F3000</v>
      </c>
      <c r="Q57" s="10"/>
    </row>
    <row r="58" spans="1:17">
      <c r="A58" s="8" t="str">
        <f t="shared" si="14"/>
        <v>pt11 = [-140,0,0]</v>
      </c>
      <c r="C58" s="6">
        <v>0</v>
      </c>
      <c r="D58"/>
      <c r="E58" s="8" t="str">
        <f t="shared" si="15"/>
        <v>pt11 = [-140,0,0]</v>
      </c>
      <c r="F58"/>
      <c r="H58" s="6">
        <v>0</v>
      </c>
      <c r="I58" s="3">
        <f t="shared" si="16"/>
        <v>-327.10000000000002</v>
      </c>
      <c r="M58">
        <v>4</v>
      </c>
      <c r="N58" s="9" t="str">
        <f t="shared" si="18"/>
        <v>G1  X121.24 Y70 Z10 F5000</v>
      </c>
      <c r="O58" s="8" t="str">
        <f t="shared" si="19"/>
        <v>G30</v>
      </c>
      <c r="P58" s="8" t="str">
        <f t="shared" si="17"/>
        <v>G1 X121.24 Y70 Z10 F3000</v>
      </c>
      <c r="Q58" s="10"/>
    </row>
    <row r="59" spans="1:17">
      <c r="A59" s="8" t="str">
        <f t="shared" si="14"/>
        <v>pt12 = [-121.24,70,0]</v>
      </c>
      <c r="C59" s="6">
        <v>0</v>
      </c>
      <c r="D59"/>
      <c r="E59" s="8" t="str">
        <f t="shared" si="15"/>
        <v>pt12 = [-121.24,70,0]</v>
      </c>
      <c r="F59"/>
      <c r="H59" s="6">
        <v>0</v>
      </c>
      <c r="I59" s="3">
        <f t="shared" si="16"/>
        <v>-327.10000000000002</v>
      </c>
      <c r="M59">
        <v>5</v>
      </c>
      <c r="N59" s="9" t="str">
        <f t="shared" si="18"/>
        <v>G1  X140 Y0 Z10 F5000</v>
      </c>
      <c r="O59" s="8" t="str">
        <f t="shared" si="19"/>
        <v>G30</v>
      </c>
      <c r="P59" s="8" t="str">
        <f t="shared" si="17"/>
        <v>G1 X140 Y0 Z10 F3000</v>
      </c>
      <c r="Q59" s="10"/>
    </row>
    <row r="60" spans="1:17">
      <c r="A60" s="8" t="str">
        <f t="shared" si="14"/>
        <v>pt13 = [-70,121.24,0]</v>
      </c>
      <c r="C60" s="6">
        <v>0</v>
      </c>
      <c r="D60"/>
      <c r="E60" s="8" t="str">
        <f t="shared" si="15"/>
        <v>pt13 = [-70,121.24,0]</v>
      </c>
      <c r="F60"/>
      <c r="H60" s="6">
        <v>0</v>
      </c>
      <c r="I60" s="3">
        <f t="shared" si="16"/>
        <v>-327.10000000000002</v>
      </c>
      <c r="M60">
        <v>6</v>
      </c>
      <c r="N60" s="9" t="str">
        <f t="shared" si="18"/>
        <v>G1  X121.24 Y-70 Z10 F5000</v>
      </c>
      <c r="O60" s="8" t="str">
        <f t="shared" si="19"/>
        <v>G30</v>
      </c>
      <c r="P60" s="8" t="str">
        <f t="shared" si="17"/>
        <v>G1 X121.24 Y-70 Z10 F3000</v>
      </c>
      <c r="Q60" s="10"/>
    </row>
    <row r="61" spans="1:17">
      <c r="A61" s="8"/>
      <c r="D61"/>
      <c r="E61" s="8"/>
      <c r="F61"/>
      <c r="H61" s="12"/>
      <c r="I61" s="3"/>
      <c r="M61">
        <v>7</v>
      </c>
      <c r="N61" s="9" t="str">
        <f t="shared" si="18"/>
        <v>G1  X70 Y-121.24 Z10 F5000</v>
      </c>
      <c r="O61" s="8" t="str">
        <f t="shared" si="19"/>
        <v>G30</v>
      </c>
      <c r="P61" s="8" t="str">
        <f t="shared" si="17"/>
        <v>G1 X70 Y-121.24 Z10 F3000</v>
      </c>
      <c r="Q61" s="10"/>
    </row>
    <row r="62" spans="1:17">
      <c r="A62" s="8" t="s">
        <v>89</v>
      </c>
      <c r="D62"/>
      <c r="E62" s="8" t="s">
        <v>89</v>
      </c>
      <c r="F62"/>
      <c r="H62" s="12"/>
      <c r="I62" s="3"/>
      <c r="M62">
        <v>8</v>
      </c>
      <c r="N62" s="9" t="str">
        <f t="shared" si="18"/>
        <v>G1  X0 Y-140 Z10 F5000</v>
      </c>
      <c r="O62" s="8" t="str">
        <f t="shared" si="19"/>
        <v>G30</v>
      </c>
      <c r="P62" s="8" t="str">
        <f t="shared" si="17"/>
        <v>G1 X0 Y-140 Z10 F3000</v>
      </c>
      <c r="Q62" s="10"/>
    </row>
    <row r="63" spans="1:17">
      <c r="A63" s="8" t="str">
        <f xml:space="preserve"> "pt" &amp; B23 &amp; " = [" &amp; ROUND(D23,2) &amp;","&amp; ROUND(F23,2) &amp;","&amp;ROUND(C63,2)&amp;"]"</f>
        <v>pt14 = [23.29,86.93,0]</v>
      </c>
      <c r="C63" s="6">
        <v>0</v>
      </c>
      <c r="D63"/>
      <c r="E63" s="8" t="str">
        <f xml:space="preserve"> "pt" &amp; B23 &amp; " = [" &amp; ROUND(D23,2) &amp;","&amp; ROUND(F23,2) &amp;","&amp;ROUND(G63,2)&amp;"]"</f>
        <v>pt14 = [23.29,86.93,0]</v>
      </c>
      <c r="F63"/>
      <c r="H63" s="6">
        <v>0</v>
      </c>
      <c r="I63" s="3">
        <f t="shared" si="16"/>
        <v>-327.10000000000002</v>
      </c>
      <c r="M63">
        <v>9</v>
      </c>
      <c r="N63" s="9" t="str">
        <f t="shared" si="18"/>
        <v>G1  X-70 Y-121.24 Z10 F5000</v>
      </c>
      <c r="O63" s="8" t="str">
        <f t="shared" si="19"/>
        <v>G30</v>
      </c>
      <c r="P63" s="8" t="str">
        <f t="shared" si="17"/>
        <v>G1 X-70 Y-121.24 Z10 F3000</v>
      </c>
      <c r="Q63" s="10"/>
    </row>
    <row r="64" spans="1:17">
      <c r="A64" s="8" t="str">
        <f t="shared" ref="A64:A74" si="20" xml:space="preserve"> "pt" &amp; B24 &amp; " = [" &amp; ROUND(D24,2) &amp;","&amp; ROUND(F24,2) &amp;","&amp;ROUND(C64,2)&amp;"]"</f>
        <v>pt15 = [63.64,63.64,0]</v>
      </c>
      <c r="C64" s="6">
        <v>0</v>
      </c>
      <c r="D64"/>
      <c r="E64" s="8" t="str">
        <f t="shared" ref="E64:E74" si="21" xml:space="preserve"> "pt" &amp; B24 &amp; " = [" &amp; ROUND(D24,2) &amp;","&amp; ROUND(F24,2) &amp;","&amp;ROUND(G64,2)&amp;"]"</f>
        <v>pt15 = [63.64,63.64,0]</v>
      </c>
      <c r="F64"/>
      <c r="H64" s="6">
        <v>0</v>
      </c>
      <c r="I64" s="3">
        <f t="shared" si="16"/>
        <v>-327.10000000000002</v>
      </c>
      <c r="M64">
        <v>10</v>
      </c>
      <c r="N64" s="9" t="str">
        <f t="shared" si="18"/>
        <v>G1  X-121.24 Y-70 Z10 F5000</v>
      </c>
      <c r="O64" s="8" t="str">
        <f t="shared" si="19"/>
        <v>G30</v>
      </c>
      <c r="P64" s="8" t="str">
        <f t="shared" si="17"/>
        <v>G1 X-121.24 Y-70 Z10 F3000</v>
      </c>
      <c r="Q64" s="10"/>
    </row>
    <row r="65" spans="1:17">
      <c r="A65" s="8" t="str">
        <f t="shared" si="20"/>
        <v>pt16 = [86.93,23.29,0]</v>
      </c>
      <c r="C65" s="6">
        <v>0</v>
      </c>
      <c r="D65"/>
      <c r="E65" s="8" t="str">
        <f t="shared" si="21"/>
        <v>pt16 = [86.93,23.29,0]</v>
      </c>
      <c r="F65"/>
      <c r="H65" s="6">
        <v>0</v>
      </c>
      <c r="I65" s="3">
        <f t="shared" si="16"/>
        <v>-327.10000000000002</v>
      </c>
      <c r="M65">
        <v>11</v>
      </c>
      <c r="N65" s="9" t="str">
        <f t="shared" si="18"/>
        <v>G1  X-140 Y0 Z10 F5000</v>
      </c>
      <c r="O65" s="8" t="str">
        <f t="shared" si="19"/>
        <v>G30</v>
      </c>
      <c r="P65" s="8" t="str">
        <f t="shared" si="17"/>
        <v>G1 X-140 Y0 Z10 F3000</v>
      </c>
      <c r="Q65" s="10"/>
    </row>
    <row r="66" spans="1:17">
      <c r="A66" s="8" t="str">
        <f t="shared" si="20"/>
        <v>pt17 = [86.93,-23.29,0]</v>
      </c>
      <c r="C66" s="6">
        <v>0</v>
      </c>
      <c r="D66"/>
      <c r="E66" s="8" t="str">
        <f t="shared" si="21"/>
        <v>pt17 = [86.93,-23.29,0]</v>
      </c>
      <c r="F66"/>
      <c r="H66" s="6">
        <v>0</v>
      </c>
      <c r="I66" s="3">
        <f t="shared" si="16"/>
        <v>-327.10000000000002</v>
      </c>
      <c r="M66">
        <v>12</v>
      </c>
      <c r="N66" s="9" t="str">
        <f t="shared" si="18"/>
        <v>G1  X-121.24 Y70 Z10 F5000</v>
      </c>
      <c r="O66" s="8" t="str">
        <f t="shared" si="19"/>
        <v>G30</v>
      </c>
      <c r="P66" s="8" t="str">
        <f t="shared" si="17"/>
        <v>G1 X-121.24 Y70 Z10 F3000</v>
      </c>
      <c r="Q66" s="10"/>
    </row>
    <row r="67" spans="1:17">
      <c r="A67" s="8" t="str">
        <f t="shared" si="20"/>
        <v>pt18 = [63.64,-63.64,0]</v>
      </c>
      <c r="C67" s="6">
        <v>0</v>
      </c>
      <c r="D67"/>
      <c r="E67" s="8" t="str">
        <f t="shared" si="21"/>
        <v>pt18 = [63.64,-63.64,0]</v>
      </c>
      <c r="F67"/>
      <c r="H67" s="6">
        <v>0</v>
      </c>
      <c r="I67" s="3">
        <f t="shared" si="16"/>
        <v>-327.10000000000002</v>
      </c>
      <c r="M67">
        <v>13</v>
      </c>
      <c r="N67" s="9" t="str">
        <f t="shared" si="18"/>
        <v>G1  X-70 Y121.24 Z10 F5000</v>
      </c>
      <c r="O67" s="8" t="str">
        <f t="shared" si="19"/>
        <v>G30</v>
      </c>
      <c r="P67" s="8" t="str">
        <f t="shared" si="17"/>
        <v>G1 X-70 Y121.24 Z10 F3000</v>
      </c>
      <c r="Q67" s="10"/>
    </row>
    <row r="68" spans="1:17">
      <c r="A68" s="8" t="str">
        <f t="shared" si="20"/>
        <v>pt19 = [23.29,-86.93,0]</v>
      </c>
      <c r="C68" s="6">
        <v>0</v>
      </c>
      <c r="D68"/>
      <c r="E68" s="8" t="str">
        <f t="shared" si="21"/>
        <v>pt19 = [23.29,-86.93,0]</v>
      </c>
      <c r="F68"/>
      <c r="H68" s="6">
        <v>0</v>
      </c>
      <c r="I68" s="3">
        <f t="shared" si="16"/>
        <v>-327.10000000000002</v>
      </c>
      <c r="N68" s="9"/>
      <c r="O68" s="8"/>
      <c r="P68" s="8"/>
      <c r="Q68" s="10"/>
    </row>
    <row r="69" spans="1:17">
      <c r="A69" s="8" t="str">
        <f t="shared" si="20"/>
        <v>pt20 = [-23.29,-86.93,0]</v>
      </c>
      <c r="C69" s="6">
        <v>0</v>
      </c>
      <c r="D69"/>
      <c r="E69" s="8" t="str">
        <f t="shared" si="21"/>
        <v>pt20 = [-23.29,-86.93,0]</v>
      </c>
      <c r="F69"/>
      <c r="H69" s="6">
        <v>0</v>
      </c>
      <c r="I69" s="3">
        <f t="shared" si="16"/>
        <v>-327.10000000000002</v>
      </c>
      <c r="N69" s="9"/>
      <c r="O69" s="8"/>
      <c r="P69" s="8"/>
      <c r="Q69" s="10"/>
    </row>
    <row r="70" spans="1:17">
      <c r="A70" s="8" t="str">
        <f t="shared" si="20"/>
        <v>pt21 = [-63.64,-63.64,0]</v>
      </c>
      <c r="C70" s="6">
        <v>0</v>
      </c>
      <c r="D70"/>
      <c r="E70" s="8" t="str">
        <f t="shared" si="21"/>
        <v>pt21 = [-63.64,-63.64,0]</v>
      </c>
      <c r="F70"/>
      <c r="H70" s="6">
        <v>0</v>
      </c>
      <c r="I70" s="3">
        <f t="shared" si="16"/>
        <v>-327.10000000000002</v>
      </c>
      <c r="M70">
        <v>14</v>
      </c>
      <c r="N70" s="9" t="str">
        <f t="shared" si="18"/>
        <v>G1  X23.29 Y86.93 Z10 F5000</v>
      </c>
      <c r="O70" s="8" t="str">
        <f t="shared" si="19"/>
        <v>G30</v>
      </c>
      <c r="P70" s="8" t="str">
        <f t="shared" si="17"/>
        <v>G1 X23.29 Y86.93 Z10 F3000</v>
      </c>
      <c r="Q70" s="10"/>
    </row>
    <row r="71" spans="1:17">
      <c r="A71" s="8" t="str">
        <f t="shared" si="20"/>
        <v>pt22 = [-86.93,-23.29,0]</v>
      </c>
      <c r="C71" s="6">
        <v>0</v>
      </c>
      <c r="D71"/>
      <c r="E71" s="8" t="str">
        <f t="shared" si="21"/>
        <v>pt22 = [-86.93,-23.29,0]</v>
      </c>
      <c r="F71"/>
      <c r="H71" s="6">
        <v>0</v>
      </c>
      <c r="I71" s="3">
        <f t="shared" si="16"/>
        <v>-327.10000000000002</v>
      </c>
      <c r="M71">
        <v>15</v>
      </c>
      <c r="N71" s="9" t="str">
        <f t="shared" si="18"/>
        <v>G1  X63.64 Y63.64 Z10 F5000</v>
      </c>
      <c r="O71" s="8" t="str">
        <f t="shared" si="19"/>
        <v>G30</v>
      </c>
      <c r="P71" s="8" t="str">
        <f t="shared" si="17"/>
        <v>G1 X63.64 Y63.64 Z10 F3000</v>
      </c>
      <c r="Q71" s="10"/>
    </row>
    <row r="72" spans="1:17">
      <c r="A72" s="8" t="str">
        <f t="shared" si="20"/>
        <v>pt23 = [-86.93,23.29,0]</v>
      </c>
      <c r="C72" s="6">
        <v>0</v>
      </c>
      <c r="D72"/>
      <c r="E72" s="8" t="str">
        <f t="shared" si="21"/>
        <v>pt23 = [-86.93,23.29,0]</v>
      </c>
      <c r="F72"/>
      <c r="H72" s="6">
        <v>0</v>
      </c>
      <c r="I72" s="3">
        <f t="shared" si="16"/>
        <v>-327.10000000000002</v>
      </c>
      <c r="M72">
        <v>16</v>
      </c>
      <c r="N72" s="9" t="str">
        <f t="shared" si="18"/>
        <v>G1  X86.93 Y23.29 Z10 F5000</v>
      </c>
      <c r="O72" s="8" t="str">
        <f t="shared" si="19"/>
        <v>G30</v>
      </c>
      <c r="P72" s="8" t="str">
        <f t="shared" si="17"/>
        <v>G1 X86.93 Y23.29 Z10 F3000</v>
      </c>
      <c r="Q72" s="10"/>
    </row>
    <row r="73" spans="1:17">
      <c r="A73" s="8" t="str">
        <f t="shared" si="20"/>
        <v>pt24 = [-63.64,63.64,0]</v>
      </c>
      <c r="C73" s="6">
        <v>0</v>
      </c>
      <c r="D73"/>
      <c r="E73" s="8" t="str">
        <f t="shared" si="21"/>
        <v>pt24 = [-63.64,63.64,0]</v>
      </c>
      <c r="F73"/>
      <c r="H73" s="6">
        <v>0</v>
      </c>
      <c r="I73" s="3">
        <f t="shared" si="16"/>
        <v>-327.10000000000002</v>
      </c>
      <c r="M73">
        <v>17</v>
      </c>
      <c r="N73" s="9" t="str">
        <f t="shared" si="18"/>
        <v>G1  X86.93 Y-23.29 Z10 F5000</v>
      </c>
      <c r="O73" s="8" t="str">
        <f t="shared" si="19"/>
        <v>G30</v>
      </c>
      <c r="P73" s="8" t="str">
        <f t="shared" si="17"/>
        <v>G1 X86.93 Y-23.29 Z10 F3000</v>
      </c>
      <c r="Q73" s="10"/>
    </row>
    <row r="74" spans="1:17">
      <c r="A74" s="8" t="str">
        <f t="shared" si="20"/>
        <v>pt25 = [-23.29,86.93,0]</v>
      </c>
      <c r="C74" s="6">
        <v>0</v>
      </c>
      <c r="D74"/>
      <c r="E74" s="8" t="str">
        <f t="shared" si="21"/>
        <v>pt25 = [-23.29,86.93,0]</v>
      </c>
      <c r="F74"/>
      <c r="H74" s="6">
        <v>0</v>
      </c>
      <c r="I74" s="3">
        <f t="shared" si="16"/>
        <v>-327.10000000000002</v>
      </c>
      <c r="M74">
        <v>18</v>
      </c>
      <c r="N74" s="9" t="str">
        <f t="shared" si="18"/>
        <v>G1  X63.64 Y-63.64 Z10 F5000</v>
      </c>
      <c r="O74" s="8" t="str">
        <f t="shared" si="19"/>
        <v>G30</v>
      </c>
      <c r="P74" s="8" t="str">
        <f t="shared" si="17"/>
        <v>G1 X63.64 Y-63.64 Z10 F3000</v>
      </c>
      <c r="Q74" s="10"/>
    </row>
    <row r="75" spans="1:17">
      <c r="A75" s="8"/>
      <c r="D75"/>
      <c r="E75" s="8"/>
      <c r="F75"/>
      <c r="H75" s="12"/>
      <c r="I75" s="3"/>
      <c r="M75">
        <v>19</v>
      </c>
      <c r="N75" s="9" t="str">
        <f t="shared" si="18"/>
        <v>G1  X23.29 Y-86.93 Z10 F5000</v>
      </c>
      <c r="O75" s="8" t="str">
        <f t="shared" si="19"/>
        <v>G30</v>
      </c>
      <c r="P75" s="8" t="str">
        <f t="shared" si="17"/>
        <v>G1 X23.29 Y-86.93 Z10 F3000</v>
      </c>
      <c r="Q75" s="10"/>
    </row>
    <row r="76" spans="1:17">
      <c r="A76" s="8" t="s">
        <v>18</v>
      </c>
      <c r="D76"/>
      <c r="E76" s="8" t="s">
        <v>18</v>
      </c>
      <c r="F76"/>
      <c r="H76" s="12"/>
      <c r="I76" s="3"/>
      <c r="M76">
        <v>20</v>
      </c>
      <c r="N76" s="9" t="str">
        <f t="shared" si="18"/>
        <v>G1  X-23.29 Y-86.93 Z10 F5000</v>
      </c>
      <c r="O76" s="8" t="str">
        <f t="shared" si="19"/>
        <v>G30</v>
      </c>
      <c r="P76" s="8" t="str">
        <f t="shared" si="17"/>
        <v>G1 X-23.29 Y-86.93 Z10 F3000</v>
      </c>
      <c r="Q76" s="10"/>
    </row>
    <row r="77" spans="1:17">
      <c r="A77" s="8" t="str">
        <f xml:space="preserve"> "pt" &amp; B37 &amp; " = [" &amp; ROUND(D37,2) &amp;","&amp; ROUND(F37,2) &amp;","&amp;ROUND(C77,2)&amp;"]"</f>
        <v>pt26 = [0,45,0]</v>
      </c>
      <c r="C77" s="6">
        <v>0</v>
      </c>
      <c r="D77"/>
      <c r="E77" s="8" t="str">
        <f xml:space="preserve"> "pt" &amp; B37 &amp; " = [" &amp; ROUND(D37,2) &amp;","&amp; ROUND(F37,2) &amp;","&amp;ROUND(G77,2)&amp;"]"</f>
        <v>pt26 = [0,45,0]</v>
      </c>
      <c r="F77"/>
      <c r="H77" s="6">
        <v>0</v>
      </c>
      <c r="I77" s="3">
        <f t="shared" si="16"/>
        <v>-327.10000000000002</v>
      </c>
      <c r="M77">
        <v>21</v>
      </c>
      <c r="N77" s="9" t="str">
        <f t="shared" si="18"/>
        <v>G1  X-63.64 Y-63.64 Z10 F5000</v>
      </c>
      <c r="O77" s="8" t="str">
        <f t="shared" si="19"/>
        <v>G30</v>
      </c>
      <c r="P77" s="8" t="str">
        <f t="shared" si="17"/>
        <v>G1 X-63.64 Y-63.64 Z10 F3000</v>
      </c>
      <c r="Q77" s="10"/>
    </row>
    <row r="78" spans="1:17">
      <c r="A78" s="8" t="str">
        <f t="shared" ref="A78:A82" si="22" xml:space="preserve"> "pt" &amp; B38 &amp; " = [" &amp; ROUND(D38,2) &amp;","&amp; ROUND(F38,2) &amp;","&amp;ROUND(C78,2)&amp;"]"</f>
        <v>pt27 = [38.97,22.5,0]</v>
      </c>
      <c r="C78" s="6">
        <v>0</v>
      </c>
      <c r="D78"/>
      <c r="E78" s="8" t="str">
        <f t="shared" ref="E78:E82" si="23" xml:space="preserve"> "pt" &amp; B38 &amp; " = [" &amp; ROUND(D38,2) &amp;","&amp; ROUND(F38,2) &amp;","&amp;ROUND(G78,2)&amp;"]"</f>
        <v>pt27 = [38.97,22.5,0]</v>
      </c>
      <c r="F78"/>
      <c r="H78" s="6">
        <v>0</v>
      </c>
      <c r="I78" s="3">
        <f t="shared" si="16"/>
        <v>-327.10000000000002</v>
      </c>
      <c r="M78">
        <v>22</v>
      </c>
      <c r="N78" s="9" t="str">
        <f t="shared" si="18"/>
        <v>G1  X-86.93 Y-23.29 Z10 F5000</v>
      </c>
      <c r="O78" s="8" t="str">
        <f t="shared" si="19"/>
        <v>G30</v>
      </c>
      <c r="P78" s="8" t="str">
        <f t="shared" si="17"/>
        <v>G1 X-86.93 Y-23.29 Z10 F3000</v>
      </c>
      <c r="Q78" s="10"/>
    </row>
    <row r="79" spans="1:17">
      <c r="A79" s="8" t="str">
        <f t="shared" si="22"/>
        <v>pt28 = [38.97,-22.5,0]</v>
      </c>
      <c r="C79" s="6">
        <v>0</v>
      </c>
      <c r="D79"/>
      <c r="E79" s="8" t="str">
        <f t="shared" si="23"/>
        <v>pt28 = [38.97,-22.5,0]</v>
      </c>
      <c r="F79"/>
      <c r="H79" s="6">
        <v>0</v>
      </c>
      <c r="I79" s="3">
        <f t="shared" si="16"/>
        <v>-327.10000000000002</v>
      </c>
      <c r="M79">
        <v>23</v>
      </c>
      <c r="N79" s="9" t="str">
        <f t="shared" si="18"/>
        <v>G1  X-86.93 Y23.29 Z10 F5000</v>
      </c>
      <c r="O79" s="8" t="str">
        <f t="shared" si="19"/>
        <v>G30</v>
      </c>
      <c r="P79" s="8" t="str">
        <f t="shared" si="17"/>
        <v>G1 X-86.93 Y23.29 Z10 F3000</v>
      </c>
      <c r="Q79" s="10"/>
    </row>
    <row r="80" spans="1:17">
      <c r="A80" s="8" t="str">
        <f t="shared" si="22"/>
        <v>pt29 = [0,-45,0]</v>
      </c>
      <c r="C80" s="6">
        <v>0</v>
      </c>
      <c r="D80"/>
      <c r="E80" s="8" t="str">
        <f t="shared" si="23"/>
        <v>pt29 = [0,-45,0]</v>
      </c>
      <c r="F80"/>
      <c r="H80" s="6">
        <v>0</v>
      </c>
      <c r="I80" s="3">
        <f t="shared" si="16"/>
        <v>-327.10000000000002</v>
      </c>
      <c r="M80">
        <v>24</v>
      </c>
      <c r="N80" s="9" t="str">
        <f t="shared" si="18"/>
        <v>G1  X-63.64 Y63.64 Z10 F5000</v>
      </c>
      <c r="O80" s="8" t="str">
        <f t="shared" si="19"/>
        <v>G30</v>
      </c>
      <c r="P80" s="8" t="str">
        <f t="shared" si="17"/>
        <v>G1 X-63.64 Y63.64 Z10 F3000</v>
      </c>
      <c r="Q80" s="10"/>
    </row>
    <row r="81" spans="1:17">
      <c r="A81" s="8" t="str">
        <f t="shared" si="22"/>
        <v>pt30 = [-38.97,-22.5,0]</v>
      </c>
      <c r="C81" s="6">
        <v>0</v>
      </c>
      <c r="D81"/>
      <c r="E81" s="8" t="str">
        <f t="shared" si="23"/>
        <v>pt30 = [-38.97,-22.5,0]</v>
      </c>
      <c r="F81"/>
      <c r="H81" s="6">
        <v>0</v>
      </c>
      <c r="I81" s="3">
        <f t="shared" si="16"/>
        <v>-327.10000000000002</v>
      </c>
      <c r="M81">
        <v>25</v>
      </c>
      <c r="N81" s="9" t="str">
        <f t="shared" si="18"/>
        <v>G1  X-23.29 Y86.93 Z10 F5000</v>
      </c>
      <c r="O81" s="8" t="str">
        <f t="shared" si="19"/>
        <v>G30</v>
      </c>
      <c r="P81" s="8" t="str">
        <f t="shared" si="17"/>
        <v>G1 X-23.29 Y86.93 Z10 F3000</v>
      </c>
      <c r="Q81" s="10"/>
    </row>
    <row r="82" spans="1:17">
      <c r="A82" s="8" t="str">
        <f t="shared" si="22"/>
        <v>pt31 = [-38.97,22.5,0]</v>
      </c>
      <c r="C82" s="6">
        <v>0</v>
      </c>
      <c r="D82"/>
      <c r="E82" s="8" t="str">
        <f t="shared" si="23"/>
        <v>pt31 = [-38.97,22.5,0]</v>
      </c>
      <c r="F82"/>
      <c r="H82" s="6">
        <v>0</v>
      </c>
      <c r="I82" s="3">
        <f t="shared" si="16"/>
        <v>-327.10000000000002</v>
      </c>
      <c r="N82" s="9"/>
      <c r="O82" s="8"/>
      <c r="P82" s="8"/>
      <c r="Q82" s="10"/>
    </row>
    <row r="83" spans="1:17">
      <c r="A83" s="8"/>
      <c r="D83"/>
      <c r="E83" s="8"/>
      <c r="F83"/>
      <c r="N83" s="9"/>
      <c r="O83" s="8"/>
      <c r="P83" s="8"/>
      <c r="Q83" s="10"/>
    </row>
    <row r="84" spans="1:17">
      <c r="A84" s="8" t="s">
        <v>19</v>
      </c>
      <c r="D84"/>
      <c r="E84" s="8" t="s">
        <v>19</v>
      </c>
      <c r="F84"/>
      <c r="M84">
        <v>26</v>
      </c>
      <c r="N84" s="9" t="str">
        <f t="shared" si="18"/>
        <v>G1  X0 Y45 Z10 F5000</v>
      </c>
      <c r="O84" s="8" t="str">
        <f t="shared" si="19"/>
        <v>G30</v>
      </c>
      <c r="P84" s="8" t="str">
        <f t="shared" si="17"/>
        <v>G1 X0 Y45 Z10 F3000</v>
      </c>
      <c r="Q84" s="10"/>
    </row>
    <row r="85" spans="1:17">
      <c r="A85" s="8" t="s">
        <v>17</v>
      </c>
      <c r="E85" s="8" t="s">
        <v>17</v>
      </c>
      <c r="M85">
        <v>27</v>
      </c>
      <c r="N85" s="9" t="str">
        <f t="shared" si="18"/>
        <v>G1  X38.97 Y22.5 Z10 F5000</v>
      </c>
      <c r="O85" s="8" t="str">
        <f t="shared" si="19"/>
        <v>G30</v>
      </c>
      <c r="P85" s="8" t="str">
        <f t="shared" si="17"/>
        <v>G1 X38.97 Y22.5 Z10 F3000</v>
      </c>
      <c r="Q85" s="10"/>
    </row>
    <row r="86" spans="1:17">
      <c r="A86" s="8" t="str">
        <f>K98&amp;" = ["&amp;L98&amp;","&amp;M98&amp;","&amp;N98&amp;",'"&amp;K98&amp;"']"</f>
        <v>t1 = [pt2,pt14,pt25,'t1']</v>
      </c>
      <c r="E86" s="8" t="str">
        <f>K98&amp;" = ["&amp;L98&amp;","&amp;M98&amp;","&amp;N98&amp;",'"&amp;K98&amp;"']"</f>
        <v>t1 = [pt2,pt14,pt25,'t1']</v>
      </c>
      <c r="M86">
        <v>28</v>
      </c>
      <c r="N86" s="9" t="str">
        <f t="shared" si="18"/>
        <v>G1  X38.97 Y-22.5 Z10 F5000</v>
      </c>
      <c r="O86" s="8" t="str">
        <f t="shared" si="19"/>
        <v>G30</v>
      </c>
      <c r="P86" s="8" t="str">
        <f t="shared" si="17"/>
        <v>G1 X38.97 Y-22.5 Z10 F3000</v>
      </c>
      <c r="Q86" s="10"/>
    </row>
    <row r="87" spans="1:17">
      <c r="A87" s="8" t="str">
        <f>K99&amp;" = ["&amp;L99&amp;","&amp;M99&amp;","&amp;N99&amp;",'"&amp;K99&amp;"']"</f>
        <v>t2 = [pt2,pt3,pt14,'t2']</v>
      </c>
      <c r="E87" s="8" t="str">
        <f t="shared" ref="E87:E109" si="24">K99&amp;" = ["&amp;L99&amp;","&amp;M99&amp;","&amp;N99&amp;",'"&amp;K99&amp;"']"</f>
        <v>t2 = [pt2,pt3,pt14,'t2']</v>
      </c>
      <c r="M87">
        <v>29</v>
      </c>
      <c r="N87" s="9" t="str">
        <f t="shared" si="18"/>
        <v>G1  X0 Y-45 Z10 F5000</v>
      </c>
      <c r="O87" s="8" t="str">
        <f t="shared" si="19"/>
        <v>G30</v>
      </c>
      <c r="P87" s="8" t="str">
        <f t="shared" si="17"/>
        <v>G1 X0 Y-45 Z10 F3000</v>
      </c>
      <c r="Q87" s="10"/>
    </row>
    <row r="88" spans="1:17">
      <c r="A88" s="8" t="str">
        <f>K100&amp;" = ["&amp;L100&amp;","&amp;M100&amp;","&amp;N100&amp;",'"&amp;K100&amp;"']"</f>
        <v>t3 = [pt3,pt14,pt15,'t3']</v>
      </c>
      <c r="E88" s="8" t="str">
        <f t="shared" si="24"/>
        <v>t3 = [pt3,pt14,pt15,'t3']</v>
      </c>
      <c r="M88">
        <v>30</v>
      </c>
      <c r="N88" s="9" t="str">
        <f t="shared" si="18"/>
        <v>G1  X-38.97 Y-22.5 Z10 F5000</v>
      </c>
      <c r="O88" s="8" t="str">
        <f t="shared" si="19"/>
        <v>G30</v>
      </c>
      <c r="P88" s="8" t="str">
        <f t="shared" si="17"/>
        <v>G1 X-38.97 Y-22.5 Z10 F3000</v>
      </c>
      <c r="Q88" s="10"/>
    </row>
    <row r="89" spans="1:17">
      <c r="A89" s="8" t="str">
        <f>K101&amp;" = ["&amp;L101&amp;","&amp;M101&amp;","&amp;N101&amp;",'"&amp;K101&amp;"']"</f>
        <v>t4 = [pt3,pt4,pt15,'t4']</v>
      </c>
      <c r="E89" s="8" t="str">
        <f t="shared" si="24"/>
        <v>t4 = [pt3,pt4,pt15,'t4']</v>
      </c>
      <c r="M89">
        <v>31</v>
      </c>
      <c r="N89" s="9" t="str">
        <f t="shared" si="18"/>
        <v>G1  X-38.97 Y22.5 Z10 F5000</v>
      </c>
      <c r="O89" s="8" t="str">
        <f t="shared" si="19"/>
        <v>G30</v>
      </c>
      <c r="P89" s="8" t="str">
        <f t="shared" si="17"/>
        <v>G1 X-38.97 Y22.5 Z10 F3000</v>
      </c>
      <c r="Q89" s="10"/>
    </row>
    <row r="90" spans="1:17">
      <c r="A90" s="8" t="str">
        <f>K102&amp;" = ["&amp;L102&amp;","&amp;M102&amp;","&amp;N102&amp;",'"&amp;K102&amp;"']"</f>
        <v>t5 = [pt4,pt15,pt16,'t5']</v>
      </c>
      <c r="E90" s="8" t="str">
        <f t="shared" si="24"/>
        <v>t5 = [pt4,pt15,pt16,'t5']</v>
      </c>
      <c r="N90" s="9"/>
      <c r="O90" s="8"/>
      <c r="P90" s="8"/>
      <c r="Q90" s="10"/>
    </row>
    <row r="91" spans="1:17">
      <c r="A91" s="8" t="str">
        <f>K103&amp;" = ["&amp;L103&amp;","&amp;M103&amp;","&amp;N103&amp;",'"&amp;K103&amp;"']"</f>
        <v>t6 = [pt4,pt5,pt16,'t6']</v>
      </c>
      <c r="E91" s="8" t="str">
        <f t="shared" si="24"/>
        <v>t6 = [pt4,pt5,pt16,'t6']</v>
      </c>
      <c r="N91" s="9"/>
      <c r="O91" s="8"/>
      <c r="P91" s="8"/>
      <c r="Q91" s="10"/>
    </row>
    <row r="92" spans="1:17">
      <c r="A92" s="8" t="str">
        <f>K104&amp;" = ["&amp;L104&amp;","&amp;M104&amp;","&amp;N104&amp;",'"&amp;K104&amp;"']"</f>
        <v>t7 = [pt5,pt16,pt17,'t7']</v>
      </c>
      <c r="E92" s="8" t="str">
        <f t="shared" si="24"/>
        <v>t7 = [pt5,pt16,pt17,'t7']</v>
      </c>
      <c r="N92" s="9" t="str">
        <f>$K$55 &amp; "  X" &amp;ROUND(D6,2) &amp; " Y" &amp; ROUND(F6,2)&amp;" " &amp; $L$55</f>
        <v>G1  X0 Y0 Z10 F5000</v>
      </c>
      <c r="O92" s="8"/>
      <c r="P92" s="8"/>
      <c r="Q92" s="10"/>
    </row>
    <row r="93" spans="1:17">
      <c r="A93" s="8" t="str">
        <f>K105&amp;" = ["&amp;L105&amp;","&amp;M105&amp;","&amp;N105&amp;",'"&amp;K105&amp;"']"</f>
        <v>t8 = [pt5,pt6,pt17,'t8']</v>
      </c>
      <c r="E93" s="8" t="str">
        <f t="shared" si="24"/>
        <v>t8 = [pt5,pt6,pt17,'t8']</v>
      </c>
      <c r="N93" s="8" t="str">
        <f>K52</f>
        <v>G28</v>
      </c>
      <c r="O93" s="8"/>
      <c r="P93" s="8"/>
      <c r="Q93" s="10"/>
    </row>
    <row r="94" spans="1:17">
      <c r="A94" s="8" t="str">
        <f>K106&amp;" = ["&amp;L106&amp;","&amp;M106&amp;","&amp;N106&amp;",'"&amp;K106&amp;"']"</f>
        <v>t9 = [pt6,pt17,pt18,'t9']</v>
      </c>
      <c r="E94" s="8" t="str">
        <f t="shared" si="24"/>
        <v>t9 = [pt6,pt17,pt18,'t9']</v>
      </c>
    </row>
    <row r="95" spans="1:17">
      <c r="A95" s="8" t="str">
        <f>K107&amp;" = ["&amp;L107&amp;","&amp;M107&amp;","&amp;N107&amp;",'"&amp;K107&amp;"']"</f>
        <v>t10 = [pt6,pt7,pt18,'t10']</v>
      </c>
      <c r="E95" s="8" t="str">
        <f t="shared" si="24"/>
        <v>t10 = [pt6,pt7,pt18,'t10']</v>
      </c>
    </row>
    <row r="96" spans="1:17">
      <c r="A96" s="8" t="str">
        <f>K108&amp;" = ["&amp;L108&amp;","&amp;M108&amp;","&amp;N108&amp;",'"&amp;K108&amp;"']"</f>
        <v>t11 = [pt7,pt18,pt19,'t11']</v>
      </c>
      <c r="E96" s="8" t="str">
        <f t="shared" si="24"/>
        <v>t11 = [pt7,pt18,pt19,'t11']</v>
      </c>
    </row>
    <row r="97" spans="1:14">
      <c r="A97" s="8" t="str">
        <f>K109&amp;" = ["&amp;L109&amp;","&amp;M109&amp;","&amp;N109&amp;",'"&amp;K109&amp;"']"</f>
        <v>t12 = [pt7,pt8,pt19,'t12']</v>
      </c>
      <c r="E97" s="8" t="str">
        <f t="shared" si="24"/>
        <v>t12 = [pt7,pt8,pt19,'t12']</v>
      </c>
      <c r="K97" s="2" t="s">
        <v>68</v>
      </c>
      <c r="L97" s="2" t="s">
        <v>69</v>
      </c>
      <c r="M97" s="2" t="s">
        <v>70</v>
      </c>
      <c r="N97" s="2" t="s">
        <v>71</v>
      </c>
    </row>
    <row r="98" spans="1:14">
      <c r="A98" s="8" t="str">
        <f>K110&amp;" = ["&amp;L110&amp;","&amp;M110&amp;","&amp;N110&amp;",'"&amp;K110&amp;"']"</f>
        <v>t13 = [pt8,pt19,pt20,'t13']</v>
      </c>
      <c r="E98" s="8" t="str">
        <f t="shared" si="24"/>
        <v>t13 = [pt8,pt19,pt20,'t13']</v>
      </c>
      <c r="K98" t="s">
        <v>20</v>
      </c>
      <c r="L98" t="s">
        <v>44</v>
      </c>
      <c r="M98" t="s">
        <v>45</v>
      </c>
      <c r="N98" t="s">
        <v>66</v>
      </c>
    </row>
    <row r="99" spans="1:14">
      <c r="A99" s="8" t="str">
        <f>K111&amp;" = ["&amp;L111&amp;","&amp;M111&amp;","&amp;N111&amp;",'"&amp;K111&amp;"']"</f>
        <v>t14 = [pt8,pt9,pt20,'t14']</v>
      </c>
      <c r="E99" s="8" t="str">
        <f t="shared" si="24"/>
        <v>t14 = [pt8,pt9,pt20,'t14']</v>
      </c>
      <c r="K99" t="s">
        <v>21</v>
      </c>
      <c r="L99" t="s">
        <v>44</v>
      </c>
      <c r="M99" t="s">
        <v>47</v>
      </c>
      <c r="N99" t="s">
        <v>45</v>
      </c>
    </row>
    <row r="100" spans="1:14">
      <c r="A100" s="8" t="str">
        <f>K112&amp;" = ["&amp;L112&amp;","&amp;M112&amp;","&amp;N112&amp;",'"&amp;K112&amp;"']"</f>
        <v>t15 = [pt9,pt20,pt21,'t15']</v>
      </c>
      <c r="E100" s="8" t="str">
        <f t="shared" si="24"/>
        <v>t15 = [pt9,pt20,pt21,'t15']</v>
      </c>
      <c r="K100" t="s">
        <v>22</v>
      </c>
      <c r="L100" t="s">
        <v>47</v>
      </c>
      <c r="M100" t="s">
        <v>45</v>
      </c>
      <c r="N100" t="s">
        <v>46</v>
      </c>
    </row>
    <row r="101" spans="1:14">
      <c r="A101" s="8" t="str">
        <f>K113&amp;" = ["&amp;L113&amp;","&amp;M113&amp;","&amp;N113&amp;",'"&amp;K113&amp;"']"</f>
        <v>t16 = [pt9,pt10,pt21,'t16']</v>
      </c>
      <c r="E101" s="8" t="str">
        <f t="shared" si="24"/>
        <v>t16 = [pt9,pt10,pt21,'t16']</v>
      </c>
      <c r="K101" t="s">
        <v>23</v>
      </c>
      <c r="L101" t="s">
        <v>47</v>
      </c>
      <c r="M101" t="s">
        <v>49</v>
      </c>
      <c r="N101" t="s">
        <v>46</v>
      </c>
    </row>
    <row r="102" spans="1:14">
      <c r="A102" s="8" t="str">
        <f>K114&amp;" = ["&amp;L114&amp;","&amp;M114&amp;","&amp;N114&amp;",'"&amp;K114&amp;"']"</f>
        <v>t17 = [pt10,pt21,pt22,'t17']</v>
      </c>
      <c r="E102" s="8" t="str">
        <f t="shared" si="24"/>
        <v>t17 = [pt10,pt21,pt22,'t17']</v>
      </c>
      <c r="K102" t="s">
        <v>24</v>
      </c>
      <c r="L102" t="s">
        <v>49</v>
      </c>
      <c r="M102" t="s">
        <v>46</v>
      </c>
      <c r="N102" t="s">
        <v>48</v>
      </c>
    </row>
    <row r="103" spans="1:14">
      <c r="A103" s="8" t="str">
        <f>K115&amp;" = ["&amp;L115&amp;","&amp;M115&amp;","&amp;N115&amp;",'"&amp;K115&amp;"']"</f>
        <v>t18 = [pt10,pt11,pt22,'t18']</v>
      </c>
      <c r="E103" s="8" t="str">
        <f t="shared" si="24"/>
        <v>t18 = [pt10,pt11,pt22,'t18']</v>
      </c>
      <c r="K103" t="s">
        <v>25</v>
      </c>
      <c r="L103" t="s">
        <v>49</v>
      </c>
      <c r="M103" t="s">
        <v>51</v>
      </c>
      <c r="N103" t="s">
        <v>48</v>
      </c>
    </row>
    <row r="104" spans="1:14">
      <c r="A104" s="8" t="str">
        <f>K116&amp;" = ["&amp;L116&amp;","&amp;M116&amp;","&amp;N116&amp;",'"&amp;K116&amp;"']"</f>
        <v>t19 = [pt11,pt22,pt23,'t19']</v>
      </c>
      <c r="E104" s="8" t="str">
        <f t="shared" si="24"/>
        <v>t19 = [pt11,pt22,pt23,'t19']</v>
      </c>
      <c r="K104" t="s">
        <v>26</v>
      </c>
      <c r="L104" t="s">
        <v>51</v>
      </c>
      <c r="M104" t="s">
        <v>48</v>
      </c>
      <c r="N104" t="s">
        <v>50</v>
      </c>
    </row>
    <row r="105" spans="1:14">
      <c r="A105" s="8" t="str">
        <f>K117&amp;" = ["&amp;L117&amp;","&amp;M117&amp;","&amp;N117&amp;",'"&amp;K117&amp;"']"</f>
        <v>t20 = [pt11,pt12,pt23,'t20']</v>
      </c>
      <c r="E105" s="8" t="str">
        <f t="shared" si="24"/>
        <v>t20 = [pt11,pt12,pt23,'t20']</v>
      </c>
      <c r="K105" t="s">
        <v>27</v>
      </c>
      <c r="L105" t="s">
        <v>51</v>
      </c>
      <c r="M105" t="s">
        <v>53</v>
      </c>
      <c r="N105" t="s">
        <v>50</v>
      </c>
    </row>
    <row r="106" spans="1:14">
      <c r="A106" s="8" t="str">
        <f>K118&amp;" = ["&amp;L118&amp;","&amp;M118&amp;","&amp;N118&amp;",'"&amp;K118&amp;"']"</f>
        <v>t21 = [pt12,pt23,pt24,'t21']</v>
      </c>
      <c r="E106" s="8" t="str">
        <f t="shared" si="24"/>
        <v>t21 = [pt12,pt23,pt24,'t21']</v>
      </c>
      <c r="K106" t="s">
        <v>28</v>
      </c>
      <c r="L106" t="s">
        <v>53</v>
      </c>
      <c r="M106" t="s">
        <v>50</v>
      </c>
      <c r="N106" t="s">
        <v>52</v>
      </c>
    </row>
    <row r="107" spans="1:14">
      <c r="A107" s="8" t="str">
        <f>K119&amp;" = ["&amp;L119&amp;","&amp;M119&amp;","&amp;N119&amp;",'"&amp;K119&amp;"']"</f>
        <v>t22 = [pt12,pt13,pt24,'t22']</v>
      </c>
      <c r="E107" s="8" t="str">
        <f t="shared" si="24"/>
        <v>t22 = [pt12,pt13,pt24,'t22']</v>
      </c>
      <c r="K107" t="s">
        <v>29</v>
      </c>
      <c r="L107" t="s">
        <v>53</v>
      </c>
      <c r="M107" t="s">
        <v>55</v>
      </c>
      <c r="N107" t="s">
        <v>52</v>
      </c>
    </row>
    <row r="108" spans="1:14">
      <c r="A108" s="8" t="str">
        <f>K120&amp;" = ["&amp;L120&amp;","&amp;M120&amp;","&amp;N120&amp;",'"&amp;K120&amp;"']"</f>
        <v>t23 = [pt13,pt24,pt25,'t23']</v>
      </c>
      <c r="E108" s="8" t="str">
        <f t="shared" si="24"/>
        <v>t23 = [pt13,pt24,pt25,'t23']</v>
      </c>
      <c r="K108" t="s">
        <v>30</v>
      </c>
      <c r="L108" t="s">
        <v>55</v>
      </c>
      <c r="M108" t="s">
        <v>52</v>
      </c>
      <c r="N108" t="s">
        <v>54</v>
      </c>
    </row>
    <row r="109" spans="1:14">
      <c r="A109" s="8" t="str">
        <f>K121&amp;" = ["&amp;L121&amp;","&amp;M121&amp;","&amp;N121&amp;",'"&amp;K121&amp;"']"</f>
        <v>t24 = [pt2,pt13,pt25,'t24']</v>
      </c>
      <c r="E109" s="8" t="str">
        <f t="shared" si="24"/>
        <v>t24 = [pt2,pt13,pt25,'t24']</v>
      </c>
      <c r="K109" t="s">
        <v>31</v>
      </c>
      <c r="L109" t="s">
        <v>55</v>
      </c>
      <c r="M109" t="s">
        <v>57</v>
      </c>
      <c r="N109" t="s">
        <v>54</v>
      </c>
    </row>
    <row r="110" spans="1:14">
      <c r="A110" s="8"/>
      <c r="E110" s="8"/>
      <c r="K110" t="s">
        <v>32</v>
      </c>
      <c r="L110" t="s">
        <v>57</v>
      </c>
      <c r="M110" t="s">
        <v>54</v>
      </c>
      <c r="N110" t="s">
        <v>56</v>
      </c>
    </row>
    <row r="111" spans="1:14">
      <c r="A111" s="8" t="s">
        <v>89</v>
      </c>
      <c r="E111" s="8" t="s">
        <v>89</v>
      </c>
      <c r="K111" t="s">
        <v>33</v>
      </c>
      <c r="L111" t="s">
        <v>57</v>
      </c>
      <c r="M111" t="s">
        <v>59</v>
      </c>
      <c r="N111" t="s">
        <v>56</v>
      </c>
    </row>
    <row r="112" spans="1:14">
      <c r="A112" s="8" t="str">
        <f>K124&amp;" = ["&amp;L124&amp;","&amp;M124&amp;","&amp;N124&amp;",'"&amp;K124&amp;"']"</f>
        <v>t25 = [pt14,pt25,pt26,'t25']</v>
      </c>
      <c r="E112" s="8" t="str">
        <f>K124&amp;" = ["&amp;L124&amp;","&amp;M124&amp;","&amp;N124&amp;",'"&amp;K124&amp;"']"</f>
        <v>t25 = [pt14,pt25,pt26,'t25']</v>
      </c>
      <c r="K112" t="s">
        <v>34</v>
      </c>
      <c r="L112" t="s">
        <v>59</v>
      </c>
      <c r="M112" t="s">
        <v>56</v>
      </c>
      <c r="N112" t="s">
        <v>58</v>
      </c>
    </row>
    <row r="113" spans="1:14">
      <c r="A113" s="8" t="str">
        <f>K125&amp;" = ["&amp;L125&amp;","&amp;M125&amp;","&amp;N125&amp;",'"&amp;K125&amp;"']"</f>
        <v>t26 = [pt14,pt26,pt27,'t26']</v>
      </c>
      <c r="E113" s="8" t="str">
        <f t="shared" ref="E113:E129" si="25">K125&amp;" = ["&amp;L125&amp;","&amp;M125&amp;","&amp;N125&amp;",'"&amp;K125&amp;"']"</f>
        <v>t26 = [pt14,pt26,pt27,'t26']</v>
      </c>
      <c r="K113" t="s">
        <v>35</v>
      </c>
      <c r="L113" t="s">
        <v>59</v>
      </c>
      <c r="M113" t="s">
        <v>61</v>
      </c>
      <c r="N113" t="s">
        <v>58</v>
      </c>
    </row>
    <row r="114" spans="1:14">
      <c r="A114" s="8" t="str">
        <f>K126&amp;" = ["&amp;L126&amp;","&amp;M126&amp;","&amp;N126&amp;",'"&amp;K126&amp;"']"</f>
        <v>t27 = [pt14,pt15,pt27,'t27']</v>
      </c>
      <c r="E114" s="8" t="str">
        <f t="shared" si="25"/>
        <v>t27 = [pt14,pt15,pt27,'t27']</v>
      </c>
      <c r="K114" t="s">
        <v>36</v>
      </c>
      <c r="L114" t="s">
        <v>61</v>
      </c>
      <c r="M114" t="s">
        <v>58</v>
      </c>
      <c r="N114" t="s">
        <v>60</v>
      </c>
    </row>
    <row r="115" spans="1:14">
      <c r="A115" s="8" t="str">
        <f>K127&amp;" = ["&amp;L127&amp;","&amp;M127&amp;","&amp;N127&amp;",'"&amp;K127&amp;"']"</f>
        <v>t28 = [pt15,pt16,pt27,'t28']</v>
      </c>
      <c r="E115" s="8" t="str">
        <f t="shared" si="25"/>
        <v>t28 = [pt15,pt16,pt27,'t28']</v>
      </c>
      <c r="K115" t="s">
        <v>37</v>
      </c>
      <c r="L115" t="s">
        <v>61</v>
      </c>
      <c r="M115" t="s">
        <v>63</v>
      </c>
      <c r="N115" t="s">
        <v>60</v>
      </c>
    </row>
    <row r="116" spans="1:14">
      <c r="A116" s="8" t="str">
        <f>K128&amp;" = ["&amp;L128&amp;","&amp;M128&amp;","&amp;N128&amp;",'"&amp;K128&amp;"']"</f>
        <v>t29 = [pt16,pt27,pt28,'t29']</v>
      </c>
      <c r="E116" s="8" t="str">
        <f t="shared" si="25"/>
        <v>t29 = [pt16,pt27,pt28,'t29']</v>
      </c>
      <c r="K116" t="s">
        <v>38</v>
      </c>
      <c r="L116" t="s">
        <v>63</v>
      </c>
      <c r="M116" t="s">
        <v>60</v>
      </c>
      <c r="N116" t="s">
        <v>62</v>
      </c>
    </row>
    <row r="117" spans="1:14">
      <c r="A117" s="8" t="str">
        <f>K129&amp;" = ["&amp;L129&amp;","&amp;M129&amp;","&amp;N129&amp;",'"&amp;K129&amp;"']"</f>
        <v>t30 = [pt16,pt17,pt28,'t30']</v>
      </c>
      <c r="E117" s="8" t="str">
        <f t="shared" si="25"/>
        <v>t30 = [pt16,pt17,pt28,'t30']</v>
      </c>
      <c r="K117" t="s">
        <v>39</v>
      </c>
      <c r="L117" t="s">
        <v>63</v>
      </c>
      <c r="M117" t="s">
        <v>65</v>
      </c>
      <c r="N117" t="s">
        <v>62</v>
      </c>
    </row>
    <row r="118" spans="1:14">
      <c r="A118" s="8" t="str">
        <f>K130&amp;" = ["&amp;L130&amp;","&amp;M130&amp;","&amp;N130&amp;",'"&amp;K130&amp;"']"</f>
        <v>t31 = [pt17,pt18,pt28,'t31']</v>
      </c>
      <c r="E118" s="8" t="str">
        <f t="shared" si="25"/>
        <v>t31 = [pt17,pt18,pt28,'t31']</v>
      </c>
      <c r="K118" t="s">
        <v>40</v>
      </c>
      <c r="L118" t="s">
        <v>65</v>
      </c>
      <c r="M118" t="s">
        <v>62</v>
      </c>
      <c r="N118" t="s">
        <v>64</v>
      </c>
    </row>
    <row r="119" spans="1:14">
      <c r="A119" s="8" t="str">
        <f>K131&amp;" = ["&amp;L131&amp;","&amp;M131&amp;","&amp;N131&amp;",'"&amp;K131&amp;"']"</f>
        <v>t32 = [pt18,pt19,pt28,'t32']</v>
      </c>
      <c r="E119" s="8" t="str">
        <f t="shared" si="25"/>
        <v>t32 = [pt18,pt19,pt28,'t32']</v>
      </c>
      <c r="K119" t="s">
        <v>41</v>
      </c>
      <c r="L119" t="s">
        <v>65</v>
      </c>
      <c r="M119" t="s">
        <v>67</v>
      </c>
      <c r="N119" t="s">
        <v>64</v>
      </c>
    </row>
    <row r="120" spans="1:14">
      <c r="A120" s="8" t="str">
        <f>K132&amp;" = ["&amp;L132&amp;","&amp;M132&amp;","&amp;N132&amp;",'"&amp;K132&amp;"']"</f>
        <v>t33 = [pt19,pt28,pt29,'t33']</v>
      </c>
      <c r="E120" s="8" t="str">
        <f t="shared" si="25"/>
        <v>t33 = [pt19,pt28,pt29,'t33']</v>
      </c>
      <c r="K120" t="s">
        <v>42</v>
      </c>
      <c r="L120" t="s">
        <v>67</v>
      </c>
      <c r="M120" t="s">
        <v>64</v>
      </c>
      <c r="N120" t="s">
        <v>66</v>
      </c>
    </row>
    <row r="121" spans="1:14">
      <c r="A121" s="8" t="str">
        <f>K133&amp;" = ["&amp;L133&amp;","&amp;M133&amp;","&amp;N133&amp;",'"&amp;K133&amp;"']"</f>
        <v>t34 = [pt19,pt20,pt29,'t34']</v>
      </c>
      <c r="E121" s="8" t="str">
        <f t="shared" si="25"/>
        <v>t34 = [pt19,pt20,pt29,'t34']</v>
      </c>
      <c r="K121" t="s">
        <v>43</v>
      </c>
      <c r="L121" t="s">
        <v>44</v>
      </c>
      <c r="M121" t="s">
        <v>67</v>
      </c>
      <c r="N121" t="s">
        <v>66</v>
      </c>
    </row>
    <row r="122" spans="1:14">
      <c r="A122" s="8" t="str">
        <f>K134&amp;" = ["&amp;L134&amp;","&amp;M134&amp;","&amp;N134&amp;",'"&amp;K134&amp;"']"</f>
        <v>t35 = [pt20,pt29,pt30,'t35']</v>
      </c>
      <c r="E122" s="8" t="str">
        <f t="shared" si="25"/>
        <v>t35 = [pt20,pt29,pt30,'t35']</v>
      </c>
    </row>
    <row r="123" spans="1:14">
      <c r="A123" s="8" t="str">
        <f>K135&amp;" = ["&amp;L135&amp;","&amp;M135&amp;","&amp;N135&amp;",'"&amp;K135&amp;"']"</f>
        <v>t36 = [pt20,pt21,pt30,'t36']</v>
      </c>
      <c r="E123" s="8" t="str">
        <f t="shared" si="25"/>
        <v>t36 = [pt20,pt21,pt30,'t36']</v>
      </c>
    </row>
    <row r="124" spans="1:14">
      <c r="A124" s="8" t="str">
        <f>K136&amp;" = ["&amp;L136&amp;","&amp;M136&amp;","&amp;N136&amp;",'"&amp;K136&amp;"']"</f>
        <v>t37 = [pt21,pt22,pt30,'t37']</v>
      </c>
      <c r="E124" s="8" t="str">
        <f t="shared" si="25"/>
        <v>t37 = [pt21,pt22,pt30,'t37']</v>
      </c>
      <c r="K124" t="s">
        <v>73</v>
      </c>
      <c r="L124" t="s">
        <v>45</v>
      </c>
      <c r="M124" t="s">
        <v>66</v>
      </c>
      <c r="N124" t="s">
        <v>97</v>
      </c>
    </row>
    <row r="125" spans="1:14">
      <c r="A125" s="8" t="str">
        <f>K137&amp;" = ["&amp;L137&amp;","&amp;M137&amp;","&amp;N137&amp;",'"&amp;K137&amp;"']"</f>
        <v>t38 = [pt22,pt30,pt31,'t38']</v>
      </c>
      <c r="E125" s="8" t="str">
        <f t="shared" si="25"/>
        <v>t38 = [pt22,pt30,pt31,'t38']</v>
      </c>
      <c r="K125" t="s">
        <v>72</v>
      </c>
      <c r="L125" t="s">
        <v>45</v>
      </c>
      <c r="M125" t="s">
        <v>97</v>
      </c>
      <c r="N125" t="s">
        <v>98</v>
      </c>
    </row>
    <row r="126" spans="1:14">
      <c r="A126" s="8" t="str">
        <f>K138&amp;" = ["&amp;L138&amp;","&amp;M138&amp;","&amp;N138&amp;",'"&amp;K138&amp;"']"</f>
        <v>t39 = [pt22,pt23,pt31,'t39']</v>
      </c>
      <c r="E126" s="8" t="str">
        <f t="shared" si="25"/>
        <v>t39 = [pt22,pt23,pt31,'t39']</v>
      </c>
      <c r="K126" t="s">
        <v>74</v>
      </c>
      <c r="L126" t="s">
        <v>45</v>
      </c>
      <c r="M126" t="s">
        <v>46</v>
      </c>
      <c r="N126" t="s">
        <v>98</v>
      </c>
    </row>
    <row r="127" spans="1:14">
      <c r="A127" s="8" t="str">
        <f>K139&amp;" = ["&amp;L139&amp;","&amp;M139&amp;","&amp;N139&amp;",'"&amp;K139&amp;"']"</f>
        <v>t40 = [pt23,pt24,pt31,'t40']</v>
      </c>
      <c r="E127" s="8" t="str">
        <f t="shared" si="25"/>
        <v>t40 = [pt23,pt24,pt31,'t40']</v>
      </c>
      <c r="K127" t="s">
        <v>75</v>
      </c>
      <c r="L127" t="s">
        <v>46</v>
      </c>
      <c r="M127" t="s">
        <v>48</v>
      </c>
      <c r="N127" t="s">
        <v>98</v>
      </c>
    </row>
    <row r="128" spans="1:14">
      <c r="A128" s="8" t="str">
        <f>K140&amp;" = ["&amp;L140&amp;","&amp;M140&amp;","&amp;N140&amp;",'"&amp;K140&amp;"']"</f>
        <v>t41 = [pt24,pt26,pt31,'t41']</v>
      </c>
      <c r="E128" s="8" t="str">
        <f t="shared" si="25"/>
        <v>t41 = [pt24,pt26,pt31,'t41']</v>
      </c>
      <c r="K128" t="s">
        <v>76</v>
      </c>
      <c r="L128" t="s">
        <v>48</v>
      </c>
      <c r="M128" t="s">
        <v>98</v>
      </c>
      <c r="N128" t="s">
        <v>99</v>
      </c>
    </row>
    <row r="129" spans="1:14">
      <c r="A129" s="8" t="str">
        <f>K141&amp;" = ["&amp;L141&amp;","&amp;M141&amp;","&amp;N141&amp;",'"&amp;K141&amp;"']"</f>
        <v>t42 = [pt24,pt25,pt26,'t42']</v>
      </c>
      <c r="E129" s="8" t="str">
        <f t="shared" si="25"/>
        <v>t42 = [pt24,pt25,pt26,'t42']</v>
      </c>
      <c r="K129" t="s">
        <v>77</v>
      </c>
      <c r="L129" t="s">
        <v>48</v>
      </c>
      <c r="M129" t="s">
        <v>50</v>
      </c>
      <c r="N129" t="s">
        <v>99</v>
      </c>
    </row>
    <row r="130" spans="1:14">
      <c r="A130" s="8"/>
      <c r="E130" s="8"/>
      <c r="K130" t="s">
        <v>78</v>
      </c>
      <c r="L130" t="s">
        <v>50</v>
      </c>
      <c r="M130" t="s">
        <v>52</v>
      </c>
      <c r="N130" t="s">
        <v>99</v>
      </c>
    </row>
    <row r="131" spans="1:14">
      <c r="A131" s="8" t="s">
        <v>18</v>
      </c>
      <c r="E131" s="8" t="s">
        <v>18</v>
      </c>
      <c r="K131" t="s">
        <v>79</v>
      </c>
      <c r="L131" t="s">
        <v>52</v>
      </c>
      <c r="M131" t="s">
        <v>54</v>
      </c>
      <c r="N131" t="s">
        <v>99</v>
      </c>
    </row>
    <row r="132" spans="1:14">
      <c r="A132" s="8" t="str">
        <f>K144&amp;" = ["&amp;L144&amp;","&amp;M144&amp;","&amp;N144&amp;",'"&amp;K144&amp;"']"</f>
        <v>t43 = [pt1,pt26,pt27,'t43']</v>
      </c>
      <c r="E132" s="13" t="s">
        <v>129</v>
      </c>
      <c r="K132" t="s">
        <v>80</v>
      </c>
      <c r="L132" t="s">
        <v>54</v>
      </c>
      <c r="M132" t="s">
        <v>99</v>
      </c>
      <c r="N132" t="s">
        <v>100</v>
      </c>
    </row>
    <row r="133" spans="1:14">
      <c r="A133" s="8" t="str">
        <f>K145&amp;" = ["&amp;L145&amp;","&amp;M145&amp;","&amp;N145&amp;",'"&amp;K145&amp;"']"</f>
        <v>t44 = [pt1,pt27,pt28,'t44']</v>
      </c>
      <c r="E133" s="13" t="s">
        <v>129</v>
      </c>
      <c r="K133" t="s">
        <v>81</v>
      </c>
      <c r="L133" t="s">
        <v>54</v>
      </c>
      <c r="M133" t="s">
        <v>56</v>
      </c>
      <c r="N133" t="s">
        <v>100</v>
      </c>
    </row>
    <row r="134" spans="1:14">
      <c r="A134" s="8" t="str">
        <f>K146&amp;" = ["&amp;L146&amp;","&amp;M146&amp;","&amp;N146&amp;",'"&amp;K146&amp;"']"</f>
        <v>t45 = [pt,pt28,pt29,'t45']</v>
      </c>
      <c r="E134" s="13" t="s">
        <v>129</v>
      </c>
      <c r="K134" t="s">
        <v>82</v>
      </c>
      <c r="L134" t="s">
        <v>56</v>
      </c>
      <c r="M134" t="s">
        <v>100</v>
      </c>
      <c r="N134" t="s">
        <v>101</v>
      </c>
    </row>
    <row r="135" spans="1:14">
      <c r="A135" s="8" t="str">
        <f>K147&amp;" = ["&amp;L147&amp;","&amp;M147&amp;","&amp;N147&amp;",'"&amp;K147&amp;"']"</f>
        <v>t46 = [pt1,pt29,pt30,'t46']</v>
      </c>
      <c r="E135" s="13" t="s">
        <v>129</v>
      </c>
      <c r="K135" t="s">
        <v>83</v>
      </c>
      <c r="L135" t="s">
        <v>56</v>
      </c>
      <c r="M135" t="s">
        <v>58</v>
      </c>
      <c r="N135" t="s">
        <v>101</v>
      </c>
    </row>
    <row r="136" spans="1:14">
      <c r="A136" s="8" t="str">
        <f>K148&amp;" = ["&amp;L148&amp;","&amp;M148&amp;","&amp;N148&amp;",'"&amp;K148&amp;"']"</f>
        <v>t47 = [pt1,pt30,pt31,'t47']</v>
      </c>
      <c r="E136" s="13" t="s">
        <v>129</v>
      </c>
      <c r="K136" s="3" t="s">
        <v>91</v>
      </c>
      <c r="L136" t="s">
        <v>58</v>
      </c>
      <c r="M136" s="3" t="s">
        <v>60</v>
      </c>
      <c r="N136" t="s">
        <v>101</v>
      </c>
    </row>
    <row r="137" spans="1:14">
      <c r="A137" s="8" t="str">
        <f>K149&amp;" = ["&amp;L149&amp;","&amp;M149&amp;","&amp;N149&amp;",'"&amp;K149&amp;"']"</f>
        <v>t48 = [pt1,pt31,pt26,'t48']</v>
      </c>
      <c r="E137" s="13" t="s">
        <v>129</v>
      </c>
      <c r="K137" s="3" t="s">
        <v>92</v>
      </c>
      <c r="L137" t="s">
        <v>60</v>
      </c>
      <c r="M137" s="3" t="s">
        <v>101</v>
      </c>
      <c r="N137" t="s">
        <v>102</v>
      </c>
    </row>
    <row r="138" spans="1:14">
      <c r="A138" s="8"/>
      <c r="E138" s="8"/>
      <c r="K138" s="3" t="s">
        <v>93</v>
      </c>
      <c r="L138" t="s">
        <v>60</v>
      </c>
      <c r="M138" s="3" t="s">
        <v>62</v>
      </c>
      <c r="N138" t="s">
        <v>102</v>
      </c>
    </row>
    <row r="139" spans="1:14">
      <c r="A139" s="8" t="s">
        <v>112</v>
      </c>
      <c r="E139" s="8" t="s">
        <v>112</v>
      </c>
      <c r="K139" s="3" t="s">
        <v>94</v>
      </c>
      <c r="L139" t="s">
        <v>62</v>
      </c>
      <c r="M139" s="3" t="s">
        <v>64</v>
      </c>
      <c r="N139" t="s">
        <v>102</v>
      </c>
    </row>
    <row r="140" spans="1:14">
      <c r="A140" s="8" t="s">
        <v>113</v>
      </c>
      <c r="E140" s="8" t="s">
        <v>113</v>
      </c>
      <c r="K140" s="3" t="s">
        <v>95</v>
      </c>
      <c r="L140" t="s">
        <v>64</v>
      </c>
      <c r="M140" s="3" t="s">
        <v>97</v>
      </c>
      <c r="N140" t="s">
        <v>102</v>
      </c>
    </row>
    <row r="141" spans="1:14">
      <c r="A141" s="8" t="s">
        <v>114</v>
      </c>
      <c r="E141" s="8" t="s">
        <v>114</v>
      </c>
      <c r="K141" s="3" t="s">
        <v>96</v>
      </c>
      <c r="L141" t="s">
        <v>64</v>
      </c>
      <c r="M141" s="3" t="s">
        <v>66</v>
      </c>
      <c r="N141" t="s">
        <v>97</v>
      </c>
    </row>
    <row r="142" spans="1:14">
      <c r="A142" s="8" t="s">
        <v>115</v>
      </c>
      <c r="E142" s="8" t="s">
        <v>115</v>
      </c>
      <c r="K142" s="3"/>
      <c r="M142" s="3"/>
    </row>
    <row r="143" spans="1:14">
      <c r="K143" s="3"/>
      <c r="M143" s="3"/>
    </row>
    <row r="144" spans="1:14">
      <c r="K144" s="3" t="s">
        <v>103</v>
      </c>
      <c r="L144" t="s">
        <v>84</v>
      </c>
      <c r="M144" s="3" t="s">
        <v>97</v>
      </c>
      <c r="N144" t="s">
        <v>98</v>
      </c>
    </row>
    <row r="145" spans="11:14">
      <c r="K145" s="3" t="s">
        <v>104</v>
      </c>
      <c r="L145" t="s">
        <v>84</v>
      </c>
      <c r="M145" s="3" t="s">
        <v>98</v>
      </c>
      <c r="N145" t="s">
        <v>99</v>
      </c>
    </row>
    <row r="146" spans="11:14">
      <c r="K146" s="3" t="s">
        <v>105</v>
      </c>
      <c r="L146" t="s">
        <v>109</v>
      </c>
      <c r="M146" s="3" t="s">
        <v>99</v>
      </c>
      <c r="N146" t="s">
        <v>100</v>
      </c>
    </row>
    <row r="147" spans="11:14">
      <c r="K147" s="3" t="s">
        <v>106</v>
      </c>
      <c r="L147" t="s">
        <v>84</v>
      </c>
      <c r="M147" s="3" t="s">
        <v>100</v>
      </c>
      <c r="N147" t="s">
        <v>101</v>
      </c>
    </row>
    <row r="148" spans="11:14">
      <c r="K148" s="3" t="s">
        <v>107</v>
      </c>
      <c r="L148" t="s">
        <v>84</v>
      </c>
      <c r="M148" s="3" t="s">
        <v>101</v>
      </c>
      <c r="N148" t="s">
        <v>102</v>
      </c>
    </row>
    <row r="149" spans="11:14">
      <c r="K149" s="3" t="s">
        <v>108</v>
      </c>
      <c r="L149" t="s">
        <v>84</v>
      </c>
      <c r="M149" s="3" t="s">
        <v>102</v>
      </c>
      <c r="N149" t="s">
        <v>97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1"/>
  <sheetViews>
    <sheetView tabSelected="1" workbookViewId="0">
      <selection activeCell="N53" sqref="N53"/>
    </sheetView>
  </sheetViews>
  <sheetFormatPr baseColWidth="10" defaultRowHeight="15" x14ac:dyDescent="0"/>
  <cols>
    <col min="1" max="1" width="25.5" customWidth="1"/>
    <col min="2" max="2" width="8.5" customWidth="1"/>
    <col min="3" max="3" width="9.83203125" customWidth="1"/>
    <col min="4" max="4" width="8.33203125" customWidth="1"/>
    <col min="5" max="5" width="11.33203125" customWidth="1"/>
    <col min="6" max="6" width="7.1640625" customWidth="1"/>
    <col min="8" max="8" width="14.33203125" customWidth="1"/>
    <col min="9" max="11" width="7.83203125" customWidth="1"/>
    <col min="14" max="14" width="27.6640625" customWidth="1"/>
    <col min="15" max="15" width="29.6640625" customWidth="1"/>
    <col min="17" max="17" width="29.1640625" customWidth="1"/>
  </cols>
  <sheetData>
    <row r="1" spans="1:17">
      <c r="A1" t="s">
        <v>0</v>
      </c>
      <c r="B1">
        <v>180</v>
      </c>
      <c r="C1" t="s">
        <v>3</v>
      </c>
      <c r="D1">
        <v>12</v>
      </c>
      <c r="E1" t="s">
        <v>4</v>
      </c>
      <c r="F1">
        <v>0</v>
      </c>
      <c r="H1" t="s">
        <v>8</v>
      </c>
      <c r="I1">
        <f>360/D1</f>
        <v>30</v>
      </c>
      <c r="N1" s="11" t="s">
        <v>123</v>
      </c>
    </row>
    <row r="2" spans="1:17">
      <c r="A2" t="s">
        <v>2</v>
      </c>
      <c r="B2">
        <v>90</v>
      </c>
      <c r="C2" t="s">
        <v>3</v>
      </c>
      <c r="D2">
        <v>12</v>
      </c>
      <c r="E2" t="s">
        <v>4</v>
      </c>
      <c r="F2">
        <v>15</v>
      </c>
      <c r="H2" t="s">
        <v>8</v>
      </c>
      <c r="I2">
        <f t="shared" ref="I2" si="0">360/D2</f>
        <v>30</v>
      </c>
    </row>
    <row r="3" spans="1:17">
      <c r="K3" t="s">
        <v>11</v>
      </c>
      <c r="N3" s="9" t="str">
        <f>K3</f>
        <v>G28</v>
      </c>
      <c r="O3" s="8"/>
      <c r="P3" s="8"/>
      <c r="Q3" s="8"/>
    </row>
    <row r="4" spans="1:17">
      <c r="A4" s="2" t="s">
        <v>87</v>
      </c>
      <c r="B4" s="2" t="s">
        <v>88</v>
      </c>
      <c r="D4" s="2" t="s">
        <v>9</v>
      </c>
      <c r="E4" s="2"/>
      <c r="F4" s="2" t="s">
        <v>10</v>
      </c>
      <c r="N4" s="9"/>
      <c r="O4" s="8"/>
      <c r="P4" s="8"/>
      <c r="Q4" s="8"/>
    </row>
    <row r="5" spans="1:17">
      <c r="B5">
        <v>1</v>
      </c>
      <c r="D5" s="3">
        <v>0</v>
      </c>
      <c r="E5" s="3"/>
      <c r="F5" s="3">
        <v>0</v>
      </c>
      <c r="G5" s="3"/>
      <c r="M5">
        <v>1</v>
      </c>
      <c r="N5" s="9" t="str">
        <f>$K$7 &amp; "  X" &amp; ROUND(D5,2) &amp; " Y" &amp; ROUND(F5,2)&amp;" " &amp; L7</f>
        <v>G1  X0 Y0 Z15 F5000</v>
      </c>
      <c r="O5" s="8" t="str">
        <f>$K$8 &amp; " X" &amp; ROUND(D5,2) &amp; " Y" &amp; ROUND(F5,2) &amp;" " &amp;$L$8</f>
        <v>G1 X0 Y0 Z0 F300</v>
      </c>
      <c r="P5" s="8" t="str">
        <f>K9</f>
        <v>G4 S5</v>
      </c>
      <c r="Q5" s="8" t="str">
        <f>$K$10 &amp; " X" &amp; ROUND(D5,2) &amp; " Y" &amp; ROUND(F5,2) &amp; " " &amp;$L$10</f>
        <v>G1 X0 Y0 Z15 F3000</v>
      </c>
    </row>
    <row r="6" spans="1:17">
      <c r="N6" s="9"/>
      <c r="O6" s="8"/>
      <c r="P6" s="8"/>
      <c r="Q6" s="8"/>
    </row>
    <row r="7" spans="1:17">
      <c r="A7" s="2" t="s">
        <v>5</v>
      </c>
      <c r="K7" t="s">
        <v>12</v>
      </c>
      <c r="L7" t="s">
        <v>90</v>
      </c>
      <c r="N7" s="8"/>
      <c r="O7" s="8"/>
      <c r="P7" s="8"/>
      <c r="Q7" s="8"/>
    </row>
    <row r="8" spans="1:17">
      <c r="A8">
        <f>F1</f>
        <v>0</v>
      </c>
      <c r="B8">
        <v>2</v>
      </c>
      <c r="D8" s="3">
        <f>SIN(RADIANS(A8))*$B$1/2</f>
        <v>0</v>
      </c>
      <c r="E8" s="3"/>
      <c r="F8" s="3">
        <f>COS(RADIANS(A8))*$B$1/2</f>
        <v>90</v>
      </c>
      <c r="K8" t="s">
        <v>12</v>
      </c>
      <c r="L8" t="s">
        <v>86</v>
      </c>
      <c r="M8">
        <v>2</v>
      </c>
      <c r="N8" s="9" t="str">
        <f>$K$7 &amp; "  X" &amp; ROUND(D8,2) &amp; " Y" &amp; ROUND(F8,2)&amp;" " &amp; L7</f>
        <v>G1  X0 Y90 Z15 F5000</v>
      </c>
      <c r="O8" s="8" t="str">
        <f>$K$8 &amp; " X" &amp; ROUND(D8,2) &amp; " Y" &amp; ROUND(F8,2) &amp;" " &amp;$L$8</f>
        <v>G1 X0 Y90 Z0 F300</v>
      </c>
      <c r="P8" s="8" t="str">
        <f>$K$9</f>
        <v>G4 S5</v>
      </c>
      <c r="Q8" s="8" t="str">
        <f>$K$10 &amp; " X" &amp; ROUND(D8,2) &amp; " Y" &amp; ROUND(F8,2) &amp; " " &amp;$L$10</f>
        <v>G1 X0 Y90 Z15 F3000</v>
      </c>
    </row>
    <row r="9" spans="1:17">
      <c r="A9">
        <f>A8+$I$1</f>
        <v>30</v>
      </c>
      <c r="B9">
        <v>3</v>
      </c>
      <c r="D9" s="3">
        <f t="shared" ref="D9:D19" si="1">SIN(RADIANS(A9))*$B$1/2</f>
        <v>44.999999999999993</v>
      </c>
      <c r="E9" s="3"/>
      <c r="F9" s="3">
        <f t="shared" ref="F9:F19" si="2">COS(RADIANS(A9))*$B$1/2</f>
        <v>77.94228634059948</v>
      </c>
      <c r="K9" t="s">
        <v>13</v>
      </c>
      <c r="M9">
        <v>3</v>
      </c>
      <c r="N9" s="9" t="str">
        <f>$K$7 &amp; "  X" &amp; ROUND(D9,2) &amp; " Y" &amp; ROUND(F9,2)&amp;" " &amp; $L$7</f>
        <v>G1  X45 Y77.94 Z15 F5000</v>
      </c>
      <c r="O9" s="8" t="str">
        <f>$K$8 &amp; " X" &amp; ROUND(D9,2) &amp; " Y" &amp; ROUND(F9,2) &amp;" " &amp;$L$8</f>
        <v>G1 X45 Y77.94 Z0 F300</v>
      </c>
      <c r="P9" s="8" t="str">
        <f>$K$9</f>
        <v>G4 S5</v>
      </c>
      <c r="Q9" s="8" t="str">
        <f>$K$10 &amp; " X" &amp; ROUND(D9,2) &amp; " Y" &amp; ROUND(F9,2) &amp; " " &amp;$L$10</f>
        <v>G1 X45 Y77.94 Z15 F3000</v>
      </c>
    </row>
    <row r="10" spans="1:17">
      <c r="A10">
        <f t="shared" ref="A10:A19" si="3">A9+$I$1</f>
        <v>60</v>
      </c>
      <c r="B10">
        <v>4</v>
      </c>
      <c r="D10" s="3">
        <f t="shared" si="1"/>
        <v>77.94228634059948</v>
      </c>
      <c r="E10" s="3"/>
      <c r="F10" s="3">
        <f t="shared" si="2"/>
        <v>45.000000000000007</v>
      </c>
      <c r="K10" t="s">
        <v>12</v>
      </c>
      <c r="L10" t="s">
        <v>14</v>
      </c>
      <c r="M10">
        <v>4</v>
      </c>
      <c r="N10" s="9" t="str">
        <f t="shared" ref="N10:N19" si="4">$K$7 &amp; "  X" &amp; ROUND(D10,2) &amp; " Y" &amp; ROUND(F10,2)&amp;" " &amp; $L$7</f>
        <v>G1  X77.94 Y45 Z15 F5000</v>
      </c>
      <c r="O10" s="8" t="str">
        <f>$K$8 &amp; " X" &amp; ROUND(D10,2) &amp; " Y" &amp; ROUND(F10,2) &amp;" " &amp;$L$8</f>
        <v>G1 X77.94 Y45 Z0 F300</v>
      </c>
      <c r="P10" s="8" t="str">
        <f>$K$9</f>
        <v>G4 S5</v>
      </c>
      <c r="Q10" s="8" t="str">
        <f>$K$10 &amp; " X" &amp; ROUND(D10,2) &amp; " Y" &amp; ROUND(F10,2) &amp; " " &amp;$L$10</f>
        <v>G1 X77.94 Y45 Z15 F3000</v>
      </c>
    </row>
    <row r="11" spans="1:17">
      <c r="A11">
        <f t="shared" si="3"/>
        <v>90</v>
      </c>
      <c r="B11">
        <v>5</v>
      </c>
      <c r="D11" s="3">
        <f t="shared" si="1"/>
        <v>90</v>
      </c>
      <c r="E11" s="3"/>
      <c r="F11" s="3">
        <f t="shared" si="2"/>
        <v>5.51316804708879E-15</v>
      </c>
      <c r="M11">
        <v>5</v>
      </c>
      <c r="N11" s="9" t="str">
        <f t="shared" si="4"/>
        <v>G1  X90 Y0 Z15 F5000</v>
      </c>
      <c r="O11" s="8" t="str">
        <f>$K$8 &amp; " X" &amp; ROUND(D11,2) &amp; " Y" &amp; ROUND(F11,2) &amp;" " &amp;$L$8</f>
        <v>G1 X90 Y0 Z0 F300</v>
      </c>
      <c r="P11" s="8" t="str">
        <f>$K$9</f>
        <v>G4 S5</v>
      </c>
      <c r="Q11" s="8" t="str">
        <f>$K$10 &amp; " X" &amp; ROUND(D11,2) &amp; " Y" &amp; ROUND(F11,2) &amp; " " &amp;$L$10</f>
        <v>G1 X90 Y0 Z15 F3000</v>
      </c>
    </row>
    <row r="12" spans="1:17">
      <c r="A12">
        <f t="shared" si="3"/>
        <v>120</v>
      </c>
      <c r="B12">
        <v>6</v>
      </c>
      <c r="D12" s="3">
        <f t="shared" si="1"/>
        <v>77.94228634059948</v>
      </c>
      <c r="E12" s="3"/>
      <c r="F12" s="3">
        <f t="shared" si="2"/>
        <v>-44.999999999999979</v>
      </c>
      <c r="M12">
        <v>6</v>
      </c>
      <c r="N12" s="9" t="str">
        <f t="shared" si="4"/>
        <v>G1  X77.94 Y-45 Z15 F5000</v>
      </c>
      <c r="O12" s="8" t="str">
        <f>$K$8 &amp; " X" &amp; ROUND(D12,2) &amp; " Y" &amp; ROUND(F12,2) &amp;" " &amp;$L$8</f>
        <v>G1 X77.94 Y-45 Z0 F300</v>
      </c>
      <c r="P12" s="8" t="str">
        <f>$K$9</f>
        <v>G4 S5</v>
      </c>
      <c r="Q12" s="8" t="str">
        <f>$K$10 &amp; " X" &amp; ROUND(D12,2) &amp; " Y" &amp; ROUND(F12,2) &amp; " " &amp;$L$10</f>
        <v>G1 X77.94 Y-45 Z15 F3000</v>
      </c>
    </row>
    <row r="13" spans="1:17">
      <c r="A13">
        <f t="shared" si="3"/>
        <v>150</v>
      </c>
      <c r="B13">
        <v>7</v>
      </c>
      <c r="D13" s="3">
        <f t="shared" si="1"/>
        <v>44.999999999999993</v>
      </c>
      <c r="E13" s="3"/>
      <c r="F13" s="3">
        <f t="shared" si="2"/>
        <v>-77.94228634059948</v>
      </c>
      <c r="M13">
        <v>7</v>
      </c>
      <c r="N13" s="9" t="str">
        <f t="shared" si="4"/>
        <v>G1  X45 Y-77.94 Z15 F5000</v>
      </c>
      <c r="O13" s="8" t="str">
        <f>$K$8 &amp; " X" &amp; ROUND(D13,2) &amp; " Y" &amp; ROUND(F13,2) &amp;" " &amp;$L$8</f>
        <v>G1 X45 Y-77.94 Z0 F300</v>
      </c>
      <c r="P13" s="8" t="str">
        <f>$K$9</f>
        <v>G4 S5</v>
      </c>
      <c r="Q13" s="8" t="str">
        <f>$K$10 &amp; " X" &amp; ROUND(D13,2) &amp; " Y" &amp; ROUND(F13,2) &amp; " " &amp;$L$10</f>
        <v>G1 X45 Y-77.94 Z15 F3000</v>
      </c>
    </row>
    <row r="14" spans="1:17">
      <c r="A14">
        <f t="shared" si="3"/>
        <v>180</v>
      </c>
      <c r="B14">
        <v>8</v>
      </c>
      <c r="D14" s="3">
        <f t="shared" si="1"/>
        <v>1.102633609417758E-14</v>
      </c>
      <c r="E14" s="3"/>
      <c r="F14" s="3">
        <f t="shared" si="2"/>
        <v>-90</v>
      </c>
      <c r="M14">
        <v>8</v>
      </c>
      <c r="N14" s="9" t="str">
        <f t="shared" si="4"/>
        <v>G1  X0 Y-90 Z15 F5000</v>
      </c>
      <c r="O14" s="8" t="str">
        <f>$K$8 &amp; " X" &amp; ROUND(D14,2) &amp; " Y" &amp; ROUND(F14,2) &amp;" " &amp;$L$8</f>
        <v>G1 X0 Y-90 Z0 F300</v>
      </c>
      <c r="P14" s="8" t="str">
        <f>$K$9</f>
        <v>G4 S5</v>
      </c>
      <c r="Q14" s="8" t="str">
        <f>$K$10 &amp; " X" &amp; ROUND(D14,2) &amp; " Y" &amp; ROUND(F14,2) &amp; " " &amp;$L$10</f>
        <v>G1 X0 Y-90 Z15 F3000</v>
      </c>
    </row>
    <row r="15" spans="1:17">
      <c r="A15">
        <f t="shared" si="3"/>
        <v>210</v>
      </c>
      <c r="B15">
        <v>9</v>
      </c>
      <c r="D15" s="3">
        <f t="shared" si="1"/>
        <v>-45.000000000000007</v>
      </c>
      <c r="E15" s="3"/>
      <c r="F15" s="3">
        <f t="shared" si="2"/>
        <v>-77.94228634059948</v>
      </c>
      <c r="M15">
        <v>9</v>
      </c>
      <c r="N15" s="9" t="str">
        <f t="shared" si="4"/>
        <v>G1  X-45 Y-77.94 Z15 F5000</v>
      </c>
      <c r="O15" s="8" t="str">
        <f>$K$8 &amp; " X" &amp; ROUND(D15,2) &amp; " Y" &amp; ROUND(F15,2) &amp;" " &amp;$L$8</f>
        <v>G1 X-45 Y-77.94 Z0 F300</v>
      </c>
      <c r="P15" s="8" t="str">
        <f>$K$9</f>
        <v>G4 S5</v>
      </c>
      <c r="Q15" s="8" t="str">
        <f>$K$10 &amp; " X" &amp; ROUND(D15,2) &amp; " Y" &amp; ROUND(F15,2) &amp; " " &amp;$L$10</f>
        <v>G1 X-45 Y-77.94 Z15 F3000</v>
      </c>
    </row>
    <row r="16" spans="1:17">
      <c r="A16">
        <f t="shared" si="3"/>
        <v>240</v>
      </c>
      <c r="B16">
        <v>10</v>
      </c>
      <c r="D16" s="3">
        <f t="shared" si="1"/>
        <v>-77.942286340599452</v>
      </c>
      <c r="E16" s="3"/>
      <c r="F16" s="3">
        <f t="shared" si="2"/>
        <v>-45.000000000000043</v>
      </c>
      <c r="M16">
        <v>10</v>
      </c>
      <c r="N16" s="9" t="str">
        <f t="shared" si="4"/>
        <v>G1  X-77.94 Y-45 Z15 F5000</v>
      </c>
      <c r="O16" s="8" t="str">
        <f>$K$8 &amp; " X" &amp; ROUND(D16,2) &amp; " Y" &amp; ROUND(F16,2) &amp;" " &amp;$L$8</f>
        <v>G1 X-77.94 Y-45 Z0 F300</v>
      </c>
      <c r="P16" s="8" t="str">
        <f>$K$9</f>
        <v>G4 S5</v>
      </c>
      <c r="Q16" s="8" t="str">
        <f>$K$10 &amp; " X" &amp; ROUND(D16,2) &amp; " Y" &amp; ROUND(F16,2) &amp; " " &amp;$L$10</f>
        <v>G1 X-77.94 Y-45 Z15 F3000</v>
      </c>
    </row>
    <row r="17" spans="1:17">
      <c r="A17">
        <f t="shared" si="3"/>
        <v>270</v>
      </c>
      <c r="B17">
        <v>11</v>
      </c>
      <c r="D17" s="3">
        <f t="shared" si="1"/>
        <v>-90</v>
      </c>
      <c r="E17" s="3"/>
      <c r="F17" s="3">
        <f t="shared" si="2"/>
        <v>-1.653950414126637E-14</v>
      </c>
      <c r="M17">
        <v>11</v>
      </c>
      <c r="N17" s="9" t="str">
        <f t="shared" si="4"/>
        <v>G1  X-90 Y0 Z15 F5000</v>
      </c>
      <c r="O17" s="8" t="str">
        <f>$K$8 &amp; " X" &amp; ROUND(D17,2) &amp; " Y" &amp; ROUND(F17,2) &amp;" " &amp;$L$8</f>
        <v>G1 X-90 Y0 Z0 F300</v>
      </c>
      <c r="P17" s="8" t="str">
        <f>$K$9</f>
        <v>G4 S5</v>
      </c>
      <c r="Q17" s="8" t="str">
        <f>$K$10 &amp; " X" &amp; ROUND(D17,2) &amp; " Y" &amp; ROUND(F17,2) &amp; " " &amp;$L$10</f>
        <v>G1 X-90 Y0 Z15 F3000</v>
      </c>
    </row>
    <row r="18" spans="1:17">
      <c r="A18">
        <f t="shared" si="3"/>
        <v>300</v>
      </c>
      <c r="B18">
        <v>12</v>
      </c>
      <c r="D18" s="3">
        <f t="shared" si="1"/>
        <v>-77.94228634059948</v>
      </c>
      <c r="E18" s="3"/>
      <c r="F18" s="3">
        <f t="shared" si="2"/>
        <v>45.000000000000007</v>
      </c>
      <c r="M18">
        <v>12</v>
      </c>
      <c r="N18" s="9" t="str">
        <f t="shared" si="4"/>
        <v>G1  X-77.94 Y45 Z15 F5000</v>
      </c>
      <c r="O18" s="8" t="str">
        <f>$K$8 &amp; " X" &amp; ROUND(D18,2) &amp; " Y" &amp; ROUND(F18,2) &amp;" " &amp;$L$8</f>
        <v>G1 X-77.94 Y45 Z0 F300</v>
      </c>
      <c r="P18" s="8" t="str">
        <f>$K$9</f>
        <v>G4 S5</v>
      </c>
      <c r="Q18" s="8" t="str">
        <f>$K$10 &amp; " X" &amp; ROUND(D18,2) &amp; " Y" &amp; ROUND(F18,2) &amp; " " &amp;$L$10</f>
        <v>G1 X-77.94 Y45 Z15 F3000</v>
      </c>
    </row>
    <row r="19" spans="1:17">
      <c r="A19">
        <f t="shared" si="3"/>
        <v>330</v>
      </c>
      <c r="B19">
        <v>13</v>
      </c>
      <c r="D19" s="3">
        <f t="shared" si="1"/>
        <v>-45.000000000000043</v>
      </c>
      <c r="E19" s="3"/>
      <c r="F19" s="3">
        <f t="shared" si="2"/>
        <v>77.942286340599452</v>
      </c>
      <c r="M19">
        <v>13</v>
      </c>
      <c r="N19" s="9" t="str">
        <f t="shared" si="4"/>
        <v>G1  X-45 Y77.94 Z15 F5000</v>
      </c>
      <c r="O19" s="8" t="str">
        <f>$K$8 &amp; " X" &amp; ROUND(D19,2) &amp; " Y" &amp; ROUND(F19,2) &amp;" " &amp;$L$8</f>
        <v>G1 X-45 Y77.94 Z0 F300</v>
      </c>
      <c r="P19" s="8" t="str">
        <f>$K$9</f>
        <v>G4 S5</v>
      </c>
      <c r="Q19" s="8" t="str">
        <f>$K$10 &amp; " X" &amp; ROUND(D19,2) &amp; " Y" &amp; ROUND(F19,2) &amp; " " &amp;$L$10</f>
        <v>G1 X-45 Y77.94 Z15 F3000</v>
      </c>
    </row>
    <row r="20" spans="1:17">
      <c r="N20" s="9"/>
      <c r="O20" s="8"/>
      <c r="P20" s="8"/>
      <c r="Q20" s="8"/>
    </row>
    <row r="21" spans="1:17">
      <c r="A21" s="2" t="s">
        <v>7</v>
      </c>
      <c r="D21" s="3"/>
      <c r="E21" s="3"/>
      <c r="F21" s="3"/>
      <c r="N21" s="9"/>
      <c r="O21" s="8"/>
      <c r="P21" s="8"/>
      <c r="Q21" s="8"/>
    </row>
    <row r="22" spans="1:17">
      <c r="A22">
        <f>F2</f>
        <v>15</v>
      </c>
      <c r="B22">
        <v>14</v>
      </c>
      <c r="D22" s="3">
        <f>SIN(RADIANS(A22))*$B$2/2</f>
        <v>11.646857029613432</v>
      </c>
      <c r="E22" s="3"/>
      <c r="F22" s="3">
        <f>COS(RADIANS(A22))*$B$2/2</f>
        <v>43.466662183008076</v>
      </c>
      <c r="M22">
        <v>14</v>
      </c>
      <c r="N22" s="9" t="str">
        <f>$K$7 &amp; "  X" &amp; ROUND(D22,2) &amp; " Y" &amp; ROUND(F22,2)&amp;" " &amp; $L$7</f>
        <v>G1  X11.65 Y43.47 Z15 F5000</v>
      </c>
      <c r="O22" s="8" t="str">
        <f>$K$8 &amp; " X" &amp; ROUND(D22,2) &amp; " Y" &amp; ROUND(F22,2) &amp;" " &amp;$L$8</f>
        <v>G1 X11.65 Y43.47 Z0 F300</v>
      </c>
      <c r="P22" s="8" t="str">
        <f>$K$9</f>
        <v>G4 S5</v>
      </c>
      <c r="Q22" s="8" t="str">
        <f>$K$10 &amp; " X" &amp; ROUND(D22,2) &amp; " Y" &amp; ROUND(F22,2) &amp; " " &amp;$L$10</f>
        <v>G1 X11.65 Y43.47 Z15 F3000</v>
      </c>
    </row>
    <row r="23" spans="1:17">
      <c r="A23">
        <f>A22+$I$2</f>
        <v>45</v>
      </c>
      <c r="B23">
        <v>15</v>
      </c>
      <c r="D23" s="3">
        <f>SIN(RADIANS(A23))*$B$2/2</f>
        <v>31.819805153394636</v>
      </c>
      <c r="E23" s="3"/>
      <c r="F23" s="3">
        <f>COS(RADIANS(A23))*$B$2/2</f>
        <v>31.81980515339464</v>
      </c>
      <c r="M23">
        <v>15</v>
      </c>
      <c r="N23" s="9" t="str">
        <f t="shared" ref="N23:N33" si="5">$K$7 &amp; "  X" &amp; ROUND(D23,2) &amp; " Y" &amp; ROUND(F23,2)&amp;" " &amp; $L$7</f>
        <v>G1  X31.82 Y31.82 Z15 F5000</v>
      </c>
      <c r="O23" s="8" t="str">
        <f>$K$8 &amp; " X" &amp; ROUND(D23,2) &amp; " Y" &amp; ROUND(F23,2) &amp;" " &amp;$L$8</f>
        <v>G1 X31.82 Y31.82 Z0 F300</v>
      </c>
      <c r="P23" s="8" t="str">
        <f>$K$9</f>
        <v>G4 S5</v>
      </c>
      <c r="Q23" s="8" t="str">
        <f>$K$10 &amp; " X" &amp; ROUND(D23,2) &amp; " Y" &amp; ROUND(F23,2) &amp; " " &amp;$L$10</f>
        <v>G1 X31.82 Y31.82 Z15 F3000</v>
      </c>
    </row>
    <row r="24" spans="1:17">
      <c r="A24">
        <f>A23+$I$2</f>
        <v>75</v>
      </c>
      <c r="B24">
        <v>16</v>
      </c>
      <c r="D24" s="3">
        <f>SIN(RADIANS(A24))*$B$2/2</f>
        <v>43.466662183008076</v>
      </c>
      <c r="E24" s="3"/>
      <c r="F24" s="3">
        <f>COS(RADIANS(A24))*$B$2/2</f>
        <v>11.646857029613432</v>
      </c>
      <c r="M24">
        <v>16</v>
      </c>
      <c r="N24" s="9" t="str">
        <f t="shared" si="5"/>
        <v>G1  X43.47 Y11.65 Z15 F5000</v>
      </c>
      <c r="O24" s="8" t="str">
        <f>$K$8 &amp; " X" &amp; ROUND(D24,2) &amp; " Y" &amp; ROUND(F24,2) &amp;" " &amp;$L$8</f>
        <v>G1 X43.47 Y11.65 Z0 F300</v>
      </c>
      <c r="P24" s="8" t="str">
        <f>$K$9</f>
        <v>G4 S5</v>
      </c>
      <c r="Q24" s="8" t="str">
        <f>$K$10 &amp; " X" &amp; ROUND(D24,2) &amp; " Y" &amp; ROUND(F24,2) &amp; " " &amp;$L$10</f>
        <v>G1 X43.47 Y11.65 Z15 F3000</v>
      </c>
    </row>
    <row r="25" spans="1:17">
      <c r="A25">
        <f>A24+$I$2</f>
        <v>105</v>
      </c>
      <c r="B25">
        <v>17</v>
      </c>
      <c r="D25" s="3">
        <f>SIN(RADIANS(A25))*$B$2/2</f>
        <v>43.466662183008076</v>
      </c>
      <c r="E25" s="3"/>
      <c r="F25" s="3">
        <f>COS(RADIANS(A25))*$B$2/2</f>
        <v>-11.646857029613438</v>
      </c>
      <c r="M25">
        <v>17</v>
      </c>
      <c r="N25" s="9" t="str">
        <f t="shared" si="5"/>
        <v>G1  X43.47 Y-11.65 Z15 F5000</v>
      </c>
      <c r="O25" s="8" t="str">
        <f>$K$8 &amp; " X" &amp; ROUND(D25,2) &amp; " Y" &amp; ROUND(F25,2) &amp;" " &amp;$L$8</f>
        <v>G1 X43.47 Y-11.65 Z0 F300</v>
      </c>
      <c r="P25" s="8" t="str">
        <f>$K$9</f>
        <v>G4 S5</v>
      </c>
      <c r="Q25" s="8" t="str">
        <f>$K$10 &amp; " X" &amp; ROUND(D25,2) &amp; " Y" &amp; ROUND(F25,2) &amp; " " &amp;$L$10</f>
        <v>G1 X43.47 Y-11.65 Z15 F3000</v>
      </c>
    </row>
    <row r="26" spans="1:17">
      <c r="A26">
        <f>A25+$I$2</f>
        <v>135</v>
      </c>
      <c r="B26">
        <v>18</v>
      </c>
      <c r="D26" s="3">
        <f>SIN(RADIANS(A26))*$B$2/2</f>
        <v>31.81980515339464</v>
      </c>
      <c r="E26" s="3"/>
      <c r="F26" s="3">
        <f>COS(RADIANS(A26))*$B$2/2</f>
        <v>-31.819805153394636</v>
      </c>
      <c r="M26">
        <v>18</v>
      </c>
      <c r="N26" s="9" t="str">
        <f t="shared" si="5"/>
        <v>G1  X31.82 Y-31.82 Z15 F5000</v>
      </c>
      <c r="O26" s="8" t="str">
        <f>$K$8 &amp; " X" &amp; ROUND(D26,2) &amp; " Y" &amp; ROUND(F26,2) &amp;" " &amp;$L$8</f>
        <v>G1 X31.82 Y-31.82 Z0 F300</v>
      </c>
      <c r="P26" s="8" t="str">
        <f>$K$9</f>
        <v>G4 S5</v>
      </c>
      <c r="Q26" s="8" t="str">
        <f>$K$10 &amp; " X" &amp; ROUND(D26,2) &amp; " Y" &amp; ROUND(F26,2) &amp; " " &amp;$L$10</f>
        <v>G1 X31.82 Y-31.82 Z15 F3000</v>
      </c>
    </row>
    <row r="27" spans="1:17">
      <c r="A27">
        <f>A26+$I$2</f>
        <v>165</v>
      </c>
      <c r="B27">
        <v>19</v>
      </c>
      <c r="D27" s="3">
        <f>SIN(RADIANS(A27))*$B$2/2</f>
        <v>11.646857029613447</v>
      </c>
      <c r="E27" s="3"/>
      <c r="F27" s="3">
        <f>COS(RADIANS(A27))*$B$2/2</f>
        <v>-43.466662183008069</v>
      </c>
      <c r="M27">
        <v>19</v>
      </c>
      <c r="N27" s="9" t="str">
        <f t="shared" si="5"/>
        <v>G1  X11.65 Y-43.47 Z15 F5000</v>
      </c>
      <c r="O27" s="8" t="str">
        <f>$K$8 &amp; " X" &amp; ROUND(D27,2) &amp; " Y" &amp; ROUND(F27,2) &amp;" " &amp;$L$8</f>
        <v>G1 X11.65 Y-43.47 Z0 F300</v>
      </c>
      <c r="P27" s="8" t="str">
        <f>$K$9</f>
        <v>G4 S5</v>
      </c>
      <c r="Q27" s="8" t="str">
        <f>$K$10 &amp; " X" &amp; ROUND(D27,2) &amp; " Y" &amp; ROUND(F27,2) &amp; " " &amp;$L$10</f>
        <v>G1 X11.65 Y-43.47 Z15 F3000</v>
      </c>
    </row>
    <row r="28" spans="1:17">
      <c r="A28">
        <f>A27+$I$2</f>
        <v>195</v>
      </c>
      <c r="B28">
        <v>20</v>
      </c>
      <c r="D28" s="3">
        <f>SIN(RADIANS(A28))*$B$2/2</f>
        <v>-11.646857029613436</v>
      </c>
      <c r="E28" s="3"/>
      <c r="F28" s="3">
        <f>COS(RADIANS(A28))*$B$2/2</f>
        <v>-43.466662183008076</v>
      </c>
      <c r="M28">
        <v>20</v>
      </c>
      <c r="N28" s="9" t="str">
        <f t="shared" si="5"/>
        <v>G1  X-11.65 Y-43.47 Z15 F5000</v>
      </c>
      <c r="O28" s="8" t="str">
        <f>$K$8 &amp; " X" &amp; ROUND(D28,2) &amp; " Y" &amp; ROUND(F28,2) &amp;" " &amp;$L$8</f>
        <v>G1 X-11.65 Y-43.47 Z0 F300</v>
      </c>
      <c r="P28" s="8" t="str">
        <f>$K$9</f>
        <v>G4 S5</v>
      </c>
      <c r="Q28" s="8" t="str">
        <f>$K$10 &amp; " X" &amp; ROUND(D28,2) &amp; " Y" &amp; ROUND(F28,2) &amp; " " &amp;$L$10</f>
        <v>G1 X-11.65 Y-43.47 Z15 F3000</v>
      </c>
    </row>
    <row r="29" spans="1:17">
      <c r="A29">
        <f>A28+$I$2</f>
        <v>225</v>
      </c>
      <c r="B29">
        <v>21</v>
      </c>
      <c r="D29" s="3">
        <f>SIN(RADIANS(A29))*$B$2/2</f>
        <v>-31.819805153394636</v>
      </c>
      <c r="E29" s="3"/>
      <c r="F29" s="3">
        <f>COS(RADIANS(A29))*$B$2/2</f>
        <v>-31.819805153394647</v>
      </c>
      <c r="M29">
        <v>21</v>
      </c>
      <c r="N29" s="9" t="str">
        <f t="shared" si="5"/>
        <v>G1  X-31.82 Y-31.82 Z15 F5000</v>
      </c>
      <c r="O29" s="8" t="str">
        <f>$K$8 &amp; " X" &amp; ROUND(D29,2) &amp; " Y" &amp; ROUND(F29,2) &amp;" " &amp;$L$8</f>
        <v>G1 X-31.82 Y-31.82 Z0 F300</v>
      </c>
      <c r="P29" s="8" t="str">
        <f>$K$9</f>
        <v>G4 S5</v>
      </c>
      <c r="Q29" s="8" t="str">
        <f>$K$10 &amp; " X" &amp; ROUND(D29,2) &amp; " Y" &amp; ROUND(F29,2) &amp; " " &amp;$L$10</f>
        <v>G1 X-31.82 Y-31.82 Z15 F3000</v>
      </c>
    </row>
    <row r="30" spans="1:17">
      <c r="A30">
        <f>A29+$I$2</f>
        <v>255</v>
      </c>
      <c r="B30">
        <v>22</v>
      </c>
      <c r="D30" s="3">
        <f>SIN(RADIANS(A30))*$B$2/2</f>
        <v>-43.466662183008076</v>
      </c>
      <c r="E30" s="3"/>
      <c r="F30" s="3">
        <f>COS(RADIANS(A30))*$B$2/2</f>
        <v>-11.646857029613429</v>
      </c>
      <c r="M30">
        <v>22</v>
      </c>
      <c r="N30" s="9" t="str">
        <f t="shared" si="5"/>
        <v>G1  X-43.47 Y-11.65 Z15 F5000</v>
      </c>
      <c r="O30" s="8" t="str">
        <f>$K$8 &amp; " X" &amp; ROUND(D30,2) &amp; " Y" &amp; ROUND(F30,2) &amp;" " &amp;$L$8</f>
        <v>G1 X-43.47 Y-11.65 Z0 F300</v>
      </c>
      <c r="P30" s="8" t="str">
        <f>$K$9</f>
        <v>G4 S5</v>
      </c>
      <c r="Q30" s="8" t="str">
        <f>$K$10 &amp; " X" &amp; ROUND(D30,2) &amp; " Y" &amp; ROUND(F30,2) &amp; " " &amp;$L$10</f>
        <v>G1 X-43.47 Y-11.65 Z15 F3000</v>
      </c>
    </row>
    <row r="31" spans="1:17">
      <c r="A31">
        <f>A30+$I$2</f>
        <v>285</v>
      </c>
      <c r="B31">
        <v>23</v>
      </c>
      <c r="D31" s="3">
        <f>SIN(RADIANS(A31))*$B$2/2</f>
        <v>-43.466662183008076</v>
      </c>
      <c r="E31" s="3"/>
      <c r="F31" s="3">
        <f>COS(RADIANS(A31))*$B$2/2</f>
        <v>11.646857029613413</v>
      </c>
      <c r="M31">
        <v>23</v>
      </c>
      <c r="N31" s="9" t="str">
        <f t="shared" si="5"/>
        <v>G1  X-43.47 Y11.65 Z15 F5000</v>
      </c>
      <c r="O31" s="8" t="str">
        <f>$K$8 &amp; " X" &amp; ROUND(D31,2) &amp; " Y" &amp; ROUND(F31,2) &amp;" " &amp;$L$8</f>
        <v>G1 X-43.47 Y11.65 Z0 F300</v>
      </c>
      <c r="P31" s="8" t="str">
        <f>$K$9</f>
        <v>G4 S5</v>
      </c>
      <c r="Q31" s="8" t="str">
        <f>$K$10 &amp; " X" &amp; ROUND(D31,2) &amp; " Y" &amp; ROUND(F31,2) &amp; " " &amp;$L$10</f>
        <v>G1 X-43.47 Y11.65 Z15 F3000</v>
      </c>
    </row>
    <row r="32" spans="1:17">
      <c r="A32">
        <f>A31+$I$2</f>
        <v>315</v>
      </c>
      <c r="B32">
        <v>24</v>
      </c>
      <c r="D32" s="3">
        <f>SIN(RADIANS(A32))*$B$2/2</f>
        <v>-31.819805153394647</v>
      </c>
      <c r="E32" s="3"/>
      <c r="F32" s="3">
        <f>COS(RADIANS(A32))*$B$2/2</f>
        <v>31.819805153394629</v>
      </c>
      <c r="M32">
        <v>24</v>
      </c>
      <c r="N32" s="9" t="str">
        <f t="shared" si="5"/>
        <v>G1  X-31.82 Y31.82 Z15 F5000</v>
      </c>
      <c r="O32" s="8" t="str">
        <f t="shared" ref="O32:O33" si="6">$K$8 &amp; " X" &amp; ROUND(D32,2) &amp; " Y" &amp; ROUND(F32,2) &amp;" " &amp;$L$8</f>
        <v>G1 X-31.82 Y31.82 Z0 F300</v>
      </c>
      <c r="P32" s="8" t="str">
        <f>$K$9</f>
        <v>G4 S5</v>
      </c>
      <c r="Q32" s="8" t="str">
        <f t="shared" ref="Q32:Q33" si="7">$K$10 &amp; " X" &amp; ROUND(D32,2) &amp; " Y" &amp; ROUND(F32,2) &amp; " " &amp;$L$10</f>
        <v>G1 X-31.82 Y31.82 Z15 F3000</v>
      </c>
    </row>
    <row r="33" spans="1:17">
      <c r="A33">
        <f>A32+$I$2</f>
        <v>345</v>
      </c>
      <c r="B33">
        <v>25</v>
      </c>
      <c r="D33" s="3">
        <f>SIN(RADIANS(A33))*$B$2/2</f>
        <v>-11.646857029613431</v>
      </c>
      <c r="E33" s="3"/>
      <c r="F33" s="3">
        <f>COS(RADIANS(A33))*$B$2/2</f>
        <v>43.466662183008076</v>
      </c>
      <c r="M33">
        <v>25</v>
      </c>
      <c r="N33" s="9" t="str">
        <f t="shared" si="5"/>
        <v>G1  X-11.65 Y43.47 Z15 F5000</v>
      </c>
      <c r="O33" s="8" t="str">
        <f t="shared" si="6"/>
        <v>G1 X-11.65 Y43.47 Z0 F300</v>
      </c>
      <c r="P33" s="8" t="str">
        <f>$K$9</f>
        <v>G4 S5</v>
      </c>
      <c r="Q33" s="8" t="str">
        <f t="shared" si="7"/>
        <v>G1 X-11.65 Y43.47 Z15 F3000</v>
      </c>
    </row>
    <row r="34" spans="1:17">
      <c r="A34" s="1" t="s">
        <v>111</v>
      </c>
      <c r="D34" s="3"/>
      <c r="E34" s="3"/>
      <c r="F34" s="3"/>
      <c r="N34" s="8"/>
      <c r="O34" s="8"/>
      <c r="P34" s="8"/>
      <c r="Q34" s="8"/>
    </row>
    <row r="35" spans="1:17">
      <c r="A35" s="8" t="s">
        <v>3</v>
      </c>
      <c r="C35" s="1" t="s">
        <v>110</v>
      </c>
      <c r="D35" s="3"/>
      <c r="E35" s="3"/>
      <c r="F35" s="3"/>
      <c r="N35" s="8"/>
      <c r="O35" s="8"/>
      <c r="P35" s="8"/>
      <c r="Q35" s="8"/>
    </row>
    <row r="36" spans="1:17">
      <c r="A36" s="8" t="s">
        <v>16</v>
      </c>
      <c r="C36" s="5" t="s">
        <v>85</v>
      </c>
      <c r="N36" s="9" t="str">
        <f>N5</f>
        <v>G1  X0 Y0 Z15 F5000</v>
      </c>
      <c r="O36" s="8"/>
      <c r="P36" s="8"/>
      <c r="Q36" s="8"/>
    </row>
    <row r="37" spans="1:17">
      <c r="A37" s="8" t="s">
        <v>15</v>
      </c>
      <c r="C37" s="6">
        <v>0</v>
      </c>
      <c r="N37" s="8" t="str">
        <f>K3</f>
        <v>G28</v>
      </c>
      <c r="O37" s="8"/>
      <c r="P37" s="8"/>
      <c r="Q37" s="8"/>
    </row>
    <row r="38" spans="1:17">
      <c r="A38" s="8"/>
    </row>
    <row r="39" spans="1:17">
      <c r="A39" s="8" t="s">
        <v>17</v>
      </c>
    </row>
    <row r="40" spans="1:17">
      <c r="A40" s="8" t="str">
        <f xml:space="preserve"> "pt" &amp; B8 &amp; " = [" &amp; ROUND(D8,2) &amp;","&amp; ROUND(F8,2) &amp;","&amp;ROUND(C40,2)&amp;"]"</f>
        <v>pt2 = [0,90,0]</v>
      </c>
      <c r="C40" s="6">
        <v>0</v>
      </c>
    </row>
    <row r="41" spans="1:17">
      <c r="A41" s="8" t="str">
        <f t="shared" ref="A41:A51" si="8" xml:space="preserve"> "pt" &amp; B9 &amp; " = [" &amp; ROUND(D9,2) &amp;","&amp; ROUND(F9,2) &amp;","&amp;ROUND(C41,2)&amp;"]"</f>
        <v>pt3 = [45,77.94,0]</v>
      </c>
      <c r="C41" s="6">
        <v>0</v>
      </c>
    </row>
    <row r="42" spans="1:17">
      <c r="A42" s="8" t="str">
        <f t="shared" si="8"/>
        <v>pt4 = [77.94,45,0]</v>
      </c>
      <c r="C42" s="6">
        <v>0</v>
      </c>
    </row>
    <row r="43" spans="1:17">
      <c r="A43" s="8" t="str">
        <f t="shared" si="8"/>
        <v>pt5 = [90,0,0]</v>
      </c>
      <c r="C43" s="6">
        <v>0</v>
      </c>
    </row>
    <row r="44" spans="1:17">
      <c r="A44" s="8" t="str">
        <f t="shared" si="8"/>
        <v>pt6 = [77.94,-45,0]</v>
      </c>
      <c r="C44" s="6">
        <v>0</v>
      </c>
    </row>
    <row r="45" spans="1:17">
      <c r="A45" s="8" t="str">
        <f t="shared" si="8"/>
        <v>pt7 = [45,-77.94,0]</v>
      </c>
      <c r="C45" s="6">
        <v>0</v>
      </c>
    </row>
    <row r="46" spans="1:17">
      <c r="A46" s="8" t="str">
        <f t="shared" si="8"/>
        <v>pt8 = [0,-90,0]</v>
      </c>
      <c r="C46" s="6">
        <v>0</v>
      </c>
    </row>
    <row r="47" spans="1:17">
      <c r="A47" s="8" t="str">
        <f t="shared" si="8"/>
        <v>pt9 = [-45,-77.94,0]</v>
      </c>
      <c r="C47" s="6">
        <v>0</v>
      </c>
    </row>
    <row r="48" spans="1:17">
      <c r="A48" s="8" t="str">
        <f t="shared" si="8"/>
        <v>pt10 = [-77.94,-45,0]</v>
      </c>
      <c r="C48" s="6">
        <v>0</v>
      </c>
    </row>
    <row r="49" spans="1:3">
      <c r="A49" s="8" t="str">
        <f t="shared" si="8"/>
        <v>pt11 = [-90,0,0]</v>
      </c>
      <c r="C49" s="6">
        <v>0</v>
      </c>
    </row>
    <row r="50" spans="1:3">
      <c r="A50" s="8" t="str">
        <f t="shared" si="8"/>
        <v>pt12 = [-77.94,45,0]</v>
      </c>
      <c r="C50" s="6">
        <v>0</v>
      </c>
    </row>
    <row r="51" spans="1:3">
      <c r="A51" s="8" t="str">
        <f t="shared" si="8"/>
        <v>pt13 = [-45,77.94,0]</v>
      </c>
      <c r="C51" s="6">
        <v>0</v>
      </c>
    </row>
    <row r="52" spans="1:3">
      <c r="A52" s="8"/>
    </row>
    <row r="53" spans="1:3">
      <c r="A53" s="8" t="s">
        <v>18</v>
      </c>
    </row>
    <row r="54" spans="1:3">
      <c r="A54" s="8" t="str">
        <f xml:space="preserve"> "pt" &amp; B22 &amp; " = [" &amp; ROUND(D22,2) &amp;","&amp; ROUND(F22,2) &amp;","&amp;ROUND(C54,2)&amp;"]"</f>
        <v>pt14 = [11.65,43.47,0]</v>
      </c>
      <c r="C54" s="6">
        <v>0</v>
      </c>
    </row>
    <row r="55" spans="1:3">
      <c r="A55" s="8" t="str">
        <f t="shared" ref="A55:A65" si="9" xml:space="preserve"> "pt" &amp; B23 &amp; " = [" &amp; ROUND(D23,2) &amp;","&amp; ROUND(F23,2) &amp;","&amp;ROUND(C55,2)&amp;"]"</f>
        <v>pt15 = [31.82,31.82,0]</v>
      </c>
      <c r="C55" s="6">
        <v>0</v>
      </c>
    </row>
    <row r="56" spans="1:3">
      <c r="A56" s="8" t="str">
        <f t="shared" si="9"/>
        <v>pt16 = [43.47,11.65,0]</v>
      </c>
      <c r="C56" s="6">
        <v>0</v>
      </c>
    </row>
    <row r="57" spans="1:3">
      <c r="A57" s="8" t="str">
        <f t="shared" si="9"/>
        <v>pt17 = [43.47,-11.65,0]</v>
      </c>
      <c r="C57" s="6">
        <v>0</v>
      </c>
    </row>
    <row r="58" spans="1:3">
      <c r="A58" s="8" t="str">
        <f t="shared" si="9"/>
        <v>pt18 = [31.82,-31.82,0]</v>
      </c>
      <c r="C58" s="6">
        <v>0</v>
      </c>
    </row>
    <row r="59" spans="1:3">
      <c r="A59" s="8" t="str">
        <f t="shared" si="9"/>
        <v>pt19 = [11.65,-43.47,0]</v>
      </c>
      <c r="C59" s="6">
        <v>0</v>
      </c>
    </row>
    <row r="60" spans="1:3">
      <c r="A60" s="8" t="str">
        <f t="shared" si="9"/>
        <v>pt20 = [-11.65,-43.47,0]</v>
      </c>
      <c r="C60" s="6">
        <v>0</v>
      </c>
    </row>
    <row r="61" spans="1:3">
      <c r="A61" s="8" t="str">
        <f t="shared" si="9"/>
        <v>pt21 = [-31.82,-31.82,0]</v>
      </c>
      <c r="C61" s="6">
        <v>0</v>
      </c>
    </row>
    <row r="62" spans="1:3">
      <c r="A62" s="8" t="str">
        <f t="shared" si="9"/>
        <v>pt22 = [-43.47,-11.65,0]</v>
      </c>
      <c r="C62" s="6">
        <v>0</v>
      </c>
    </row>
    <row r="63" spans="1:3">
      <c r="A63" s="8" t="str">
        <f t="shared" si="9"/>
        <v>pt23 = [-43.47,11.65,0]</v>
      </c>
      <c r="C63" s="6">
        <v>0</v>
      </c>
    </row>
    <row r="64" spans="1:3">
      <c r="A64" s="8" t="str">
        <f t="shared" si="9"/>
        <v>pt24 = [-31.82,31.82,0]</v>
      </c>
      <c r="C64" s="6">
        <v>0</v>
      </c>
    </row>
    <row r="65" spans="1:7">
      <c r="A65" s="8" t="str">
        <f t="shared" si="9"/>
        <v>pt25 = [-11.65,43.47,0]</v>
      </c>
      <c r="C65" s="6">
        <v>0</v>
      </c>
    </row>
    <row r="66" spans="1:7">
      <c r="A66" s="8"/>
    </row>
    <row r="67" spans="1:7">
      <c r="A67" s="8" t="s">
        <v>19</v>
      </c>
    </row>
    <row r="68" spans="1:7">
      <c r="A68" s="8" t="s">
        <v>17</v>
      </c>
      <c r="D68" s="2" t="s">
        <v>68</v>
      </c>
      <c r="E68" s="2" t="s">
        <v>69</v>
      </c>
      <c r="F68" s="2" t="s">
        <v>70</v>
      </c>
      <c r="G68" s="2" t="s">
        <v>71</v>
      </c>
    </row>
    <row r="69" spans="1:7">
      <c r="A69" s="8" t="str">
        <f>D69&amp;" = ["&amp;E69&amp;","&amp;F69&amp;","&amp;G69&amp;",'"&amp;D69&amp;"']"</f>
        <v>t1 = [pt2,pt14,pt25,'t1']</v>
      </c>
      <c r="D69" t="s">
        <v>20</v>
      </c>
      <c r="E69" t="s">
        <v>44</v>
      </c>
      <c r="F69" t="s">
        <v>45</v>
      </c>
      <c r="G69" t="s">
        <v>66</v>
      </c>
    </row>
    <row r="70" spans="1:7">
      <c r="A70" s="8" t="str">
        <f t="shared" ref="A70:A92" si="10">D70&amp;" = ["&amp;E70&amp;","&amp;F70&amp;","&amp;G70&amp;",'"&amp;D70&amp;"']"</f>
        <v>t2 = [pt2,pt3,pt14,'t2']</v>
      </c>
      <c r="D70" t="s">
        <v>21</v>
      </c>
      <c r="E70" t="s">
        <v>44</v>
      </c>
      <c r="F70" t="s">
        <v>47</v>
      </c>
      <c r="G70" t="s">
        <v>45</v>
      </c>
    </row>
    <row r="71" spans="1:7">
      <c r="A71" s="8" t="str">
        <f t="shared" si="10"/>
        <v>t3 = [pt3,pt14,pt15,'t3']</v>
      </c>
      <c r="D71" t="s">
        <v>22</v>
      </c>
      <c r="E71" t="s">
        <v>47</v>
      </c>
      <c r="F71" t="s">
        <v>45</v>
      </c>
      <c r="G71" t="s">
        <v>46</v>
      </c>
    </row>
    <row r="72" spans="1:7">
      <c r="A72" s="8" t="str">
        <f t="shared" si="10"/>
        <v>t4 = [pt3,pt4,pt15,'t4']</v>
      </c>
      <c r="D72" t="s">
        <v>23</v>
      </c>
      <c r="E72" t="s">
        <v>47</v>
      </c>
      <c r="F72" t="s">
        <v>49</v>
      </c>
      <c r="G72" t="s">
        <v>46</v>
      </c>
    </row>
    <row r="73" spans="1:7">
      <c r="A73" s="8" t="str">
        <f t="shared" si="10"/>
        <v>t5 = [pt4,pt15,pt16,'t5']</v>
      </c>
      <c r="D73" t="s">
        <v>24</v>
      </c>
      <c r="E73" t="s">
        <v>49</v>
      </c>
      <c r="F73" t="s">
        <v>46</v>
      </c>
      <c r="G73" t="s">
        <v>48</v>
      </c>
    </row>
    <row r="74" spans="1:7">
      <c r="A74" s="8" t="str">
        <f t="shared" si="10"/>
        <v>t6 = [pt4,pt5,pt16,'t6']</v>
      </c>
      <c r="D74" t="s">
        <v>25</v>
      </c>
      <c r="E74" t="s">
        <v>49</v>
      </c>
      <c r="F74" t="s">
        <v>51</v>
      </c>
      <c r="G74" t="s">
        <v>48</v>
      </c>
    </row>
    <row r="75" spans="1:7">
      <c r="A75" s="8" t="str">
        <f t="shared" si="10"/>
        <v>t7 = [pt5,pt16,pt17,'t7']</v>
      </c>
      <c r="D75" t="s">
        <v>26</v>
      </c>
      <c r="E75" t="s">
        <v>51</v>
      </c>
      <c r="F75" t="s">
        <v>48</v>
      </c>
      <c r="G75" t="s">
        <v>50</v>
      </c>
    </row>
    <row r="76" spans="1:7">
      <c r="A76" s="8" t="str">
        <f t="shared" si="10"/>
        <v>t8 = [pt5,pt6,pt17,'t8']</v>
      </c>
      <c r="D76" t="s">
        <v>27</v>
      </c>
      <c r="E76" t="s">
        <v>51</v>
      </c>
      <c r="F76" t="s">
        <v>53</v>
      </c>
      <c r="G76" t="s">
        <v>50</v>
      </c>
    </row>
    <row r="77" spans="1:7">
      <c r="A77" s="8" t="str">
        <f t="shared" si="10"/>
        <v>t9 = [pt6,pt17,pt18,'t9']</v>
      </c>
      <c r="D77" t="s">
        <v>28</v>
      </c>
      <c r="E77" t="s">
        <v>53</v>
      </c>
      <c r="F77" t="s">
        <v>50</v>
      </c>
      <c r="G77" t="s">
        <v>52</v>
      </c>
    </row>
    <row r="78" spans="1:7">
      <c r="A78" s="8" t="str">
        <f t="shared" si="10"/>
        <v>t10 = [pt6,pt7,pt18,'t10']</v>
      </c>
      <c r="D78" t="s">
        <v>29</v>
      </c>
      <c r="E78" t="s">
        <v>53</v>
      </c>
      <c r="F78" t="s">
        <v>55</v>
      </c>
      <c r="G78" t="s">
        <v>52</v>
      </c>
    </row>
    <row r="79" spans="1:7">
      <c r="A79" s="8" t="str">
        <f t="shared" si="10"/>
        <v>t11 = [pt7,pt18,pt19,'t11']</v>
      </c>
      <c r="D79" t="s">
        <v>30</v>
      </c>
      <c r="E79" t="s">
        <v>55</v>
      </c>
      <c r="F79" t="s">
        <v>52</v>
      </c>
      <c r="G79" t="s">
        <v>54</v>
      </c>
    </row>
    <row r="80" spans="1:7">
      <c r="A80" s="8" t="str">
        <f t="shared" si="10"/>
        <v>t12 = [pt7,pt8,pt19,'t12']</v>
      </c>
      <c r="D80" t="s">
        <v>31</v>
      </c>
      <c r="E80" t="s">
        <v>55</v>
      </c>
      <c r="F80" t="s">
        <v>57</v>
      </c>
      <c r="G80" t="s">
        <v>54</v>
      </c>
    </row>
    <row r="81" spans="1:7">
      <c r="A81" s="8" t="str">
        <f t="shared" si="10"/>
        <v>t13 = [pt8,pt19,pt20,'t13']</v>
      </c>
      <c r="D81" t="s">
        <v>32</v>
      </c>
      <c r="E81" t="s">
        <v>57</v>
      </c>
      <c r="F81" t="s">
        <v>54</v>
      </c>
      <c r="G81" t="s">
        <v>56</v>
      </c>
    </row>
    <row r="82" spans="1:7">
      <c r="A82" s="8" t="str">
        <f t="shared" si="10"/>
        <v>t14 = [pt8,pt9,pt20,'t14']</v>
      </c>
      <c r="D82" t="s">
        <v>33</v>
      </c>
      <c r="E82" t="s">
        <v>57</v>
      </c>
      <c r="F82" t="s">
        <v>59</v>
      </c>
      <c r="G82" t="s">
        <v>56</v>
      </c>
    </row>
    <row r="83" spans="1:7">
      <c r="A83" s="8" t="str">
        <f t="shared" si="10"/>
        <v>t15 = [pt9,pt20,pt21,'t15']</v>
      </c>
      <c r="D83" t="s">
        <v>34</v>
      </c>
      <c r="E83" t="s">
        <v>59</v>
      </c>
      <c r="F83" t="s">
        <v>56</v>
      </c>
      <c r="G83" t="s">
        <v>58</v>
      </c>
    </row>
    <row r="84" spans="1:7">
      <c r="A84" s="8" t="str">
        <f t="shared" si="10"/>
        <v>t16 = [pt9,pt10,pt21,'t16']</v>
      </c>
      <c r="D84" t="s">
        <v>35</v>
      </c>
      <c r="E84" t="s">
        <v>59</v>
      </c>
      <c r="F84" t="s">
        <v>61</v>
      </c>
      <c r="G84" t="s">
        <v>58</v>
      </c>
    </row>
    <row r="85" spans="1:7">
      <c r="A85" s="8" t="str">
        <f t="shared" si="10"/>
        <v>t17 = [pt10,pt21,pt22,'t17']</v>
      </c>
      <c r="D85" t="s">
        <v>36</v>
      </c>
      <c r="E85" t="s">
        <v>61</v>
      </c>
      <c r="F85" t="s">
        <v>58</v>
      </c>
      <c r="G85" t="s">
        <v>60</v>
      </c>
    </row>
    <row r="86" spans="1:7">
      <c r="A86" s="8" t="str">
        <f t="shared" si="10"/>
        <v>t18 = [pt10,pt11,pt22,'t18']</v>
      </c>
      <c r="D86" t="s">
        <v>37</v>
      </c>
      <c r="E86" t="s">
        <v>61</v>
      </c>
      <c r="F86" t="s">
        <v>63</v>
      </c>
      <c r="G86" t="s">
        <v>60</v>
      </c>
    </row>
    <row r="87" spans="1:7">
      <c r="A87" s="8" t="str">
        <f t="shared" si="10"/>
        <v>t19 = [pt11,pt22,pt23,'t19']</v>
      </c>
      <c r="D87" t="s">
        <v>38</v>
      </c>
      <c r="E87" t="s">
        <v>63</v>
      </c>
      <c r="F87" t="s">
        <v>60</v>
      </c>
      <c r="G87" t="s">
        <v>62</v>
      </c>
    </row>
    <row r="88" spans="1:7">
      <c r="A88" s="8" t="str">
        <f t="shared" si="10"/>
        <v>t20 = [pt11,pt12,pt23,'t20']</v>
      </c>
      <c r="D88" t="s">
        <v>39</v>
      </c>
      <c r="E88" t="s">
        <v>63</v>
      </c>
      <c r="F88" t="s">
        <v>65</v>
      </c>
      <c r="G88" t="s">
        <v>62</v>
      </c>
    </row>
    <row r="89" spans="1:7">
      <c r="A89" s="8" t="str">
        <f t="shared" si="10"/>
        <v>t21 = [pt12,pt23,pt24,'t21']</v>
      </c>
      <c r="D89" t="s">
        <v>40</v>
      </c>
      <c r="E89" t="s">
        <v>65</v>
      </c>
      <c r="F89" t="s">
        <v>62</v>
      </c>
      <c r="G89" t="s">
        <v>64</v>
      </c>
    </row>
    <row r="90" spans="1:7">
      <c r="A90" s="8" t="str">
        <f t="shared" si="10"/>
        <v>t22 = [pt12,pt13,pt24,'t22']</v>
      </c>
      <c r="D90" t="s">
        <v>41</v>
      </c>
      <c r="E90" t="s">
        <v>65</v>
      </c>
      <c r="F90" t="s">
        <v>67</v>
      </c>
      <c r="G90" t="s">
        <v>64</v>
      </c>
    </row>
    <row r="91" spans="1:7">
      <c r="A91" s="8" t="str">
        <f t="shared" si="10"/>
        <v>t23 = [pt13,pt24,pt25,'t23']</v>
      </c>
      <c r="D91" t="s">
        <v>42</v>
      </c>
      <c r="E91" t="s">
        <v>67</v>
      </c>
      <c r="F91" t="s">
        <v>64</v>
      </c>
      <c r="G91" t="s">
        <v>66</v>
      </c>
    </row>
    <row r="92" spans="1:7">
      <c r="A92" s="8" t="str">
        <f t="shared" si="10"/>
        <v>t24 = [pt2,pt13,pt25,'t24']</v>
      </c>
      <c r="D92" t="s">
        <v>43</v>
      </c>
      <c r="E92" t="s">
        <v>44</v>
      </c>
      <c r="F92" t="s">
        <v>67</v>
      </c>
      <c r="G92" t="s">
        <v>66</v>
      </c>
    </row>
    <row r="93" spans="1:7">
      <c r="A93" s="8"/>
    </row>
    <row r="94" spans="1:7">
      <c r="A94" s="8" t="s">
        <v>18</v>
      </c>
    </row>
    <row r="95" spans="1:7">
      <c r="A95" s="8" t="str">
        <f>D95&amp;" = ["&amp;E95&amp;","&amp;F95&amp;","&amp;G95&amp;",'"&amp;D95&amp;"']"</f>
        <v>t25 = [pt1,pt14,pt25,'t25']</v>
      </c>
      <c r="D95" t="s">
        <v>73</v>
      </c>
      <c r="E95" t="s">
        <v>84</v>
      </c>
      <c r="F95" t="s">
        <v>45</v>
      </c>
      <c r="G95" t="s">
        <v>66</v>
      </c>
    </row>
    <row r="96" spans="1:7">
      <c r="A96" s="8" t="str">
        <f t="shared" ref="A96:A118" si="11">D96&amp;" = ["&amp;E96&amp;","&amp;F96&amp;","&amp;G96&amp;",'"&amp;D96&amp;"']"</f>
        <v>t26 = [pt1,pt14,pt15,'t26']</v>
      </c>
      <c r="D96" t="s">
        <v>72</v>
      </c>
      <c r="E96" t="s">
        <v>84</v>
      </c>
      <c r="F96" t="s">
        <v>45</v>
      </c>
      <c r="G96" t="s">
        <v>46</v>
      </c>
    </row>
    <row r="97" spans="1:7">
      <c r="A97" s="8" t="str">
        <f t="shared" si="11"/>
        <v>t27 = [pt1,pt15,pt16,'t27']</v>
      </c>
      <c r="D97" t="s">
        <v>74</v>
      </c>
      <c r="E97" t="s">
        <v>84</v>
      </c>
      <c r="F97" t="s">
        <v>46</v>
      </c>
      <c r="G97" t="s">
        <v>48</v>
      </c>
    </row>
    <row r="98" spans="1:7">
      <c r="A98" s="8" t="str">
        <f t="shared" si="11"/>
        <v>t28 = [pt1,pt16,pt17,'t28']</v>
      </c>
      <c r="D98" t="s">
        <v>75</v>
      </c>
      <c r="E98" t="s">
        <v>84</v>
      </c>
      <c r="F98" t="s">
        <v>48</v>
      </c>
      <c r="G98" t="s">
        <v>50</v>
      </c>
    </row>
    <row r="99" spans="1:7">
      <c r="A99" s="8" t="str">
        <f t="shared" si="11"/>
        <v>t29 = [pt1,pt17,pt18,'t29']</v>
      </c>
      <c r="D99" t="s">
        <v>76</v>
      </c>
      <c r="E99" t="s">
        <v>84</v>
      </c>
      <c r="F99" t="s">
        <v>50</v>
      </c>
      <c r="G99" t="s">
        <v>52</v>
      </c>
    </row>
    <row r="100" spans="1:7">
      <c r="A100" s="8" t="str">
        <f t="shared" si="11"/>
        <v>t30 = [pt1,pt18,pt19,'t30']</v>
      </c>
      <c r="D100" t="s">
        <v>77</v>
      </c>
      <c r="E100" t="s">
        <v>84</v>
      </c>
      <c r="F100" t="s">
        <v>52</v>
      </c>
      <c r="G100" t="s">
        <v>54</v>
      </c>
    </row>
    <row r="101" spans="1:7">
      <c r="A101" s="8" t="str">
        <f t="shared" si="11"/>
        <v>t31 = [pt1,pt19,pt20,'t31']</v>
      </c>
      <c r="D101" t="s">
        <v>78</v>
      </c>
      <c r="E101" t="s">
        <v>84</v>
      </c>
      <c r="F101" t="s">
        <v>54</v>
      </c>
      <c r="G101" t="s">
        <v>56</v>
      </c>
    </row>
    <row r="102" spans="1:7">
      <c r="A102" s="8" t="str">
        <f t="shared" si="11"/>
        <v>t32 = [pt1,pt20,pt21,'t32']</v>
      </c>
      <c r="D102" t="s">
        <v>79</v>
      </c>
      <c r="E102" t="s">
        <v>84</v>
      </c>
      <c r="F102" t="s">
        <v>56</v>
      </c>
      <c r="G102" t="s">
        <v>58</v>
      </c>
    </row>
    <row r="103" spans="1:7">
      <c r="A103" s="8" t="str">
        <f t="shared" si="11"/>
        <v>t33 = [pt1,pt21,pt22,'t33']</v>
      </c>
      <c r="D103" t="s">
        <v>80</v>
      </c>
      <c r="E103" t="s">
        <v>84</v>
      </c>
      <c r="F103" t="s">
        <v>58</v>
      </c>
      <c r="G103" t="s">
        <v>60</v>
      </c>
    </row>
    <row r="104" spans="1:7">
      <c r="A104" s="8" t="str">
        <f t="shared" si="11"/>
        <v>t34 = [pt1,pt22,pt23,'t34']</v>
      </c>
      <c r="D104" t="s">
        <v>81</v>
      </c>
      <c r="E104" t="s">
        <v>84</v>
      </c>
      <c r="F104" t="s">
        <v>60</v>
      </c>
      <c r="G104" t="s">
        <v>62</v>
      </c>
    </row>
    <row r="105" spans="1:7">
      <c r="A105" s="8" t="str">
        <f t="shared" si="11"/>
        <v>t35 = [pt1,pt23,pt24,'t35']</v>
      </c>
      <c r="D105" t="s">
        <v>82</v>
      </c>
      <c r="E105" t="s">
        <v>84</v>
      </c>
      <c r="F105" t="s">
        <v>62</v>
      </c>
      <c r="G105" t="s">
        <v>64</v>
      </c>
    </row>
    <row r="106" spans="1:7">
      <c r="A106" s="8" t="str">
        <f t="shared" si="11"/>
        <v>t36 = [pt1,pt24,pt25,'t36']</v>
      </c>
      <c r="D106" t="s">
        <v>83</v>
      </c>
      <c r="E106" t="s">
        <v>84</v>
      </c>
      <c r="F106" t="s">
        <v>64</v>
      </c>
      <c r="G106" t="s">
        <v>66</v>
      </c>
    </row>
    <row r="107" spans="1:7">
      <c r="A107" s="8"/>
    </row>
    <row r="108" spans="1:7">
      <c r="A108" s="8" t="s">
        <v>116</v>
      </c>
    </row>
    <row r="109" spans="1:7">
      <c r="A109" s="8" t="s">
        <v>117</v>
      </c>
    </row>
    <row r="110" spans="1:7">
      <c r="A110" s="8" t="s">
        <v>118</v>
      </c>
    </row>
    <row r="111" spans="1:7">
      <c r="A111" s="8" t="s">
        <v>119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280mm Rostock</vt:lpstr>
      <vt:lpstr>180mm Mini Kossel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Hackney</dc:creator>
  <cp:lastModifiedBy>Michael Hackney</cp:lastModifiedBy>
  <dcterms:created xsi:type="dcterms:W3CDTF">2015-02-09T19:20:49Z</dcterms:created>
  <dcterms:modified xsi:type="dcterms:W3CDTF">2015-02-10T21:04:34Z</dcterms:modified>
</cp:coreProperties>
</file>